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Users\Uporabnik\Desktop\KAL-novo\"/>
    </mc:Choice>
  </mc:AlternateContent>
  <xr:revisionPtr revIDLastSave="0" documentId="13_ncr:1_{4A5BE4CF-AAE9-4052-BD7A-49A0D12A1B02}" xr6:coauthVersionLast="47" xr6:coauthVersionMax="47" xr10:uidLastSave="{00000000-0000-0000-0000-000000000000}"/>
  <bookViews>
    <workbookView xWindow="28680" yWindow="840" windowWidth="19440" windowHeight="15000" activeTab="1" xr2:uid="{00000000-000D-0000-FFFF-FFFF00000000}"/>
  </bookViews>
  <sheets>
    <sheet name="Skupna rekapitulacija" sheetId="1" r:id="rId1"/>
    <sheet name="Gradbena dela" sheetId="2" r:id="rId2"/>
    <sheet name="Obrtniška dela" sheetId="3" r:id="rId3"/>
  </sheets>
  <definedNames>
    <definedName name="_xlnm.Print_Area" localSheetId="1">'Gradbena dela'!$A$1:$F$143</definedName>
    <definedName name="_xlnm.Print_Area" localSheetId="2">'Obrtniška dela'!$A$1:$F$203</definedName>
    <definedName name="_xlnm.Print_Area" localSheetId="0">'Skupna rekapitulacija'!$A$1:$D$46</definedName>
  </definedNames>
  <calcPr calcId="191029" fullPrecision="0"/>
</workbook>
</file>

<file path=xl/calcChain.xml><?xml version="1.0" encoding="utf-8"?>
<calcChain xmlns="http://schemas.openxmlformats.org/spreadsheetml/2006/main">
  <c r="F11" i="2" l="1"/>
  <c r="F42" i="2"/>
  <c r="F41" i="2" l="1"/>
  <c r="F79" i="2"/>
  <c r="F80" i="2"/>
  <c r="F178" i="3"/>
  <c r="F179" i="3"/>
  <c r="F177" i="3"/>
  <c r="F174" i="3"/>
  <c r="F171" i="3"/>
  <c r="F169" i="3"/>
  <c r="F167" i="3"/>
  <c r="F165" i="3"/>
  <c r="F163" i="3"/>
  <c r="F161" i="3"/>
  <c r="F159" i="3"/>
  <c r="F157" i="3"/>
  <c r="F155" i="3"/>
  <c r="F117" i="3"/>
  <c r="F81" i="3"/>
  <c r="F79" i="3"/>
  <c r="F77" i="3"/>
  <c r="F63" i="3"/>
  <c r="F49" i="3"/>
  <c r="F47" i="3"/>
  <c r="F115" i="2"/>
  <c r="F123" i="2"/>
  <c r="F119" i="2"/>
  <c r="F84" i="3" l="1"/>
  <c r="E182" i="3"/>
  <c r="F182" i="3" s="1"/>
  <c r="F183" i="3" s="1"/>
  <c r="F54" i="2"/>
  <c r="F33" i="2"/>
  <c r="F31" i="2"/>
  <c r="F141" i="3" l="1"/>
  <c r="F136" i="3"/>
  <c r="F117" i="2"/>
  <c r="F114" i="2"/>
  <c r="F105" i="2"/>
  <c r="F39" i="2"/>
  <c r="F60" i="2"/>
  <c r="F59" i="2"/>
  <c r="F58" i="2"/>
  <c r="F57" i="2"/>
  <c r="F37" i="2"/>
  <c r="F140" i="3" l="1"/>
  <c r="F133" i="2" l="1"/>
  <c r="F135" i="2"/>
  <c r="F121" i="2" l="1"/>
  <c r="F197" i="3"/>
  <c r="F193" i="3"/>
  <c r="F86" i="2"/>
  <c r="F138" i="3" l="1"/>
  <c r="F135" i="3"/>
  <c r="F132" i="3"/>
  <c r="F126" i="3"/>
  <c r="F125" i="3"/>
  <c r="F123" i="3"/>
  <c r="F115" i="3"/>
  <c r="F114" i="3"/>
  <c r="F107" i="2"/>
  <c r="F78" i="2"/>
  <c r="F74" i="2"/>
  <c r="F72" i="2"/>
  <c r="F70" i="2"/>
  <c r="E143" i="3" l="1"/>
  <c r="F111" i="2"/>
  <c r="F109" i="2"/>
  <c r="F104" i="2"/>
  <c r="F68" i="2"/>
  <c r="F66" i="2"/>
  <c r="F64" i="2"/>
  <c r="F62" i="2"/>
  <c r="F113" i="2" l="1"/>
  <c r="F84" i="2" l="1"/>
  <c r="F76" i="2"/>
  <c r="F198" i="3" l="1"/>
  <c r="F82" i="2"/>
  <c r="F143" i="3" l="1"/>
  <c r="F146" i="3" s="1"/>
  <c r="F5" i="3" l="1"/>
  <c r="F200" i="3"/>
  <c r="F6" i="3" l="1"/>
  <c r="F194" i="3"/>
  <c r="F202" i="3" s="1"/>
  <c r="F35" i="2"/>
  <c r="F127" i="2" l="1"/>
  <c r="F126" i="2"/>
  <c r="F137" i="2" l="1"/>
  <c r="F4" i="3"/>
  <c r="F96" i="2"/>
  <c r="F95" i="2"/>
  <c r="F90" i="2" l="1"/>
  <c r="F98" i="2" s="1"/>
  <c r="F29" i="2" l="1"/>
  <c r="F44" i="2" s="1"/>
  <c r="F4" i="2" s="1"/>
  <c r="F5" i="2" l="1"/>
  <c r="F6" i="2" l="1"/>
  <c r="F7" i="3"/>
  <c r="F8" i="3" l="1"/>
  <c r="F8" i="2"/>
  <c r="D25" i="1" l="1"/>
  <c r="F10" i="3"/>
  <c r="F11" i="3" s="1"/>
  <c r="F10" i="2"/>
  <c r="D24" i="1"/>
  <c r="D27" i="1" l="1"/>
  <c r="D29" i="1" s="1"/>
  <c r="D31" i="1" l="1"/>
</calcChain>
</file>

<file path=xl/sharedStrings.xml><?xml version="1.0" encoding="utf-8"?>
<sst xmlns="http://schemas.openxmlformats.org/spreadsheetml/2006/main" count="429" uniqueCount="262">
  <si>
    <t xml:space="preserve">GRADBENA DELA </t>
  </si>
  <si>
    <t xml:space="preserve">OBRTNIŠKA DELA </t>
  </si>
  <si>
    <t>V S E  S K U P A J  z DDV</t>
  </si>
  <si>
    <t>A/I.</t>
  </si>
  <si>
    <t>GRADBENA DELA SKUPAJ:</t>
  </si>
  <si>
    <t>SLIKARSKA DELA</t>
  </si>
  <si>
    <t>OBRTNIŠKA DELA SKUPAJ:</t>
  </si>
  <si>
    <t>Opomba - pred oddajo ponudbe upoštevati:</t>
  </si>
  <si>
    <t>*</t>
  </si>
  <si>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</si>
  <si>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</si>
  <si>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</si>
  <si>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 xml:space="preserve">Ponudnik je dolžan pri ponudbi upoštevati vse povezane stroške, ki so potrebni za tehnično pravilno izvedbo del, ki jih ponuja v izvedbo (kot npr. razni pritrdilni material, vezni, tesnilni material, podkonstrukcije  in podobno. </t>
  </si>
  <si>
    <t>A.  GRADBENA DELA</t>
  </si>
  <si>
    <t>1.</t>
  </si>
  <si>
    <t>2.</t>
  </si>
  <si>
    <t>3.</t>
  </si>
  <si>
    <t>4.</t>
  </si>
  <si>
    <t>5.</t>
  </si>
  <si>
    <t>6.</t>
  </si>
  <si>
    <t>7.</t>
  </si>
  <si>
    <t>8.</t>
  </si>
  <si>
    <t>kom</t>
  </si>
  <si>
    <t>9.</t>
  </si>
  <si>
    <t>ur</t>
  </si>
  <si>
    <t>B.  OBRTNIŠKA DELA</t>
  </si>
  <si>
    <t>Način polaganja določi projektant z vpisom v gradbeni dnevnik.</t>
  </si>
  <si>
    <t>projektanta.</t>
  </si>
  <si>
    <t>kpl</t>
  </si>
  <si>
    <t>m2</t>
  </si>
  <si>
    <t>-</t>
  </si>
  <si>
    <t>A/0.</t>
  </si>
  <si>
    <t>A/0 Pripravljalna in zaključna dela</t>
  </si>
  <si>
    <t>m1</t>
  </si>
  <si>
    <t xml:space="preserve">Odklopi </t>
  </si>
  <si>
    <t>Razna rušitvena dela</t>
  </si>
  <si>
    <t xml:space="preserve">KV ur </t>
  </si>
  <si>
    <t xml:space="preserve">PKV ur </t>
  </si>
  <si>
    <t>Pripravljalna in zaključna dela SKUPAJ :</t>
  </si>
  <si>
    <t>Slikarska dela SKUPAJ :</t>
  </si>
  <si>
    <t>m3</t>
  </si>
  <si>
    <t>Oklop objekta iz omrežja električnega napajanja in odklop objekta iz omrežja vodovodnega - kanalizacijskega napajana - 1% od rušitvenih del.</t>
  </si>
  <si>
    <t>b)</t>
  </si>
  <si>
    <t>predvidenih za polaganje.</t>
  </si>
  <si>
    <t xml:space="preserve">Oblaganje se lahko začne po pisni potrditvi vzorcev s strani </t>
  </si>
  <si>
    <t>pravilu stroke.</t>
  </si>
  <si>
    <t xml:space="preserve">Vsa dela morajo biti izvedena tehnično pravilno in po </t>
  </si>
  <si>
    <t>PRITLIČJE</t>
  </si>
  <si>
    <t>Opomba :</t>
  </si>
  <si>
    <t>S K U P A J  ( brez DDV )</t>
  </si>
  <si>
    <t>22% DDV</t>
  </si>
  <si>
    <t>S K U P A J  ( z DDV )</t>
  </si>
  <si>
    <t>A/</t>
  </si>
  <si>
    <t>B/</t>
  </si>
  <si>
    <t>A)      REKAPITULACIJA GRADBENIH DEL</t>
  </si>
  <si>
    <t>D D V  ( 22%)</t>
  </si>
  <si>
    <t>B)      REKAPITULACIJA OBRTNIŠKIH DEL</t>
  </si>
  <si>
    <t>D D V  ( 22% )</t>
  </si>
  <si>
    <r>
      <rPr>
        <b/>
        <sz val="8"/>
        <rFont val="Helvetika"/>
        <charset val="238"/>
      </rPr>
      <t>Opomba</t>
    </r>
    <r>
      <rPr>
        <sz val="8"/>
        <rFont val="Helvetika"/>
        <charset val="238"/>
      </rPr>
      <t xml:space="preserve"> - pred oddajo ponudbe upoštevati:</t>
    </r>
  </si>
  <si>
    <t>Pomoč obrtnikom in inštalaterjem, razna izsekavanja, obračun po dejansko porabljenem času.</t>
  </si>
  <si>
    <t>10.</t>
  </si>
  <si>
    <t>kos</t>
  </si>
  <si>
    <t>11.</t>
  </si>
  <si>
    <t>12.</t>
  </si>
  <si>
    <t>14.</t>
  </si>
  <si>
    <t>15.</t>
  </si>
  <si>
    <t>Zavarovanje gradbišča z gradbiščno ograjo in ureditvijo gradbišča v skladu z varnostnim načrtom, varovanje objekta in gradbišča, postavitev gradbiščne table, čiščenje cest v času gradnje.</t>
  </si>
  <si>
    <t>B/II.</t>
  </si>
  <si>
    <t>B/IV.</t>
  </si>
  <si>
    <t>SUHOMONTAŽMA KNAUF DELA</t>
  </si>
  <si>
    <t>Razna slikopleskarska obdelava kovinskih elementov, cevi premera do 3 cm.</t>
  </si>
  <si>
    <t>SUHOMONTAŽNA DELA  (SISTEM KNAUF)</t>
  </si>
  <si>
    <t>Vse stene morajo biti fugiran v kvaliteti Q2, po navodilih proizvajalca !</t>
  </si>
  <si>
    <t>SKUPNA REKAPITULACIJA</t>
  </si>
  <si>
    <t xml:space="preserve"> * </t>
  </si>
  <si>
    <t>a.)</t>
  </si>
  <si>
    <t>Prijava gradbišča in gradnje pred pričektom del v skladu z gradbenim zakonom.</t>
  </si>
  <si>
    <t>Vse ruševine se odpeljejo in deponirajo na trajno deponijo, vključno s plačilom deponijščne takse in predajo evidenčnih listov o odlaganju nadzoru oz. naročniku.</t>
  </si>
  <si>
    <t xml:space="preserve">PRIPRAVLJALNA DELA </t>
  </si>
  <si>
    <t>Izvajalec je dolžan pri sestavi ponudbe in izvajanju del upoštevati vse grafične in tekstualne dela projekta. V primeru tiskarskih napak in neskladij  v projektu je dolžan na to opozoriti projektanta pred oddajo ponudbe. Ureditev okolice ni predmet popisa del</t>
  </si>
  <si>
    <t>Dobava potrebnega materiala in slikanje mavčnokartonskih  oblog s kvaliteno poldisperzijsko barvo za notranje  površine v tonu po izbiri projektanta, glede na predstavljene vzorce.Obračun po m2 izvršenega slikanja.</t>
  </si>
  <si>
    <t>eur</t>
  </si>
  <si>
    <t xml:space="preserve"> * plošče na že obstoječi podkonstrukciji</t>
  </si>
  <si>
    <t xml:space="preserve"> * bele plošče</t>
  </si>
  <si>
    <t xml:space="preserve"> - MK plošča knauf  2 x 1,25 cm</t>
  </si>
  <si>
    <t>PROJEKTANT: DUŠAN BORAK</t>
  </si>
  <si>
    <t xml:space="preserve">                  </t>
  </si>
  <si>
    <t>kosov</t>
  </si>
  <si>
    <t>Slikanje  sten - poldisperzijska barva. Kompletna izvedba slikanja sten s poldisperzijsko barvo s predhodnim 2 x nim kitanjem površin, finim brušenjem površin in 2 x nim slikanjem v tonu po izboru arhitekta, z vsemi pomožnimi deli,  vsemi prenosi in transporti materiala do mesta obdelave.</t>
  </si>
  <si>
    <t xml:space="preserve"> *opečne stene</t>
  </si>
  <si>
    <t xml:space="preserve"> * siporex stene</t>
  </si>
  <si>
    <t xml:space="preserve"> * stene</t>
  </si>
  <si>
    <t xml:space="preserve"> * strop</t>
  </si>
  <si>
    <t xml:space="preserve">A/II. </t>
  </si>
  <si>
    <t>ULIČNA STRAN FASADE</t>
  </si>
  <si>
    <t>Dobava, postavitev in demontaža premičnih delovnih odrov, vključno z obračunom amortizacije-ocenjena količina.</t>
  </si>
  <si>
    <t>Ulična stran fasade se izvede na podlagi pregleda ZVKDSja in njihovimi navodili ter navodili projektanta s sanacijskimi materiali.</t>
  </si>
  <si>
    <t xml:space="preserve"> *</t>
  </si>
  <si>
    <t>pred izdelavo in oddajo ponudbe je potrebno opraviti temeljit ogled obstoječega stanja</t>
  </si>
  <si>
    <t>INVESTITOR : LEKARNE MARIBOR</t>
  </si>
  <si>
    <t xml:space="preserve">OBJEKT:  KONTROLNO ANALIZNI LABORATORIJ                           </t>
  </si>
  <si>
    <t>PREDMET      : Popis gradbeno obrtniških del</t>
  </si>
  <si>
    <t>ŠT.PROJ.       : DBA-A72-23</t>
  </si>
  <si>
    <t>A/I.   Rušitvena dela</t>
  </si>
  <si>
    <t>Izvedba odstranitve stavbnega pohištva in rušitve parapeta obodnega zidu je potrebno izvesti skrbno in poskbeti, da bo čim manj poškodb sosednjih površin, okenske špalete je potrebno ohraniti.</t>
  </si>
  <si>
    <t xml:space="preserve"> * okno OO1  dimenzije 100/200</t>
  </si>
  <si>
    <t xml:space="preserve"> * notranjega okna OO2 dimenzije 175/215</t>
  </si>
  <si>
    <t xml:space="preserve"> * notranje okno OO4 dimenzije 115/225</t>
  </si>
  <si>
    <t>Odstranitev lesenih stenskih oblog, vključno s podkonstrukcijo in odvozom ruševin na trajno deponijo.</t>
  </si>
  <si>
    <t>4.a</t>
  </si>
  <si>
    <t>Odstranitev lesenih oblog radiatorjev, višine 1,3m vključno s poličko in vgrajeno rešetko.</t>
  </si>
  <si>
    <t>Odstranitev lesenih podbojev.</t>
  </si>
  <si>
    <t>Odstranitev predelne montažne stene debeline 20cm, vključno s prenosom in odvozom na trajno deponijo.</t>
  </si>
  <si>
    <t>Zaščita zunanje fasade pred izvedbo rušitev parapeta.</t>
  </si>
  <si>
    <t>Čišenje objekta, odstranitev in odvoz notranje opreme - interier pred izvedbo del.</t>
  </si>
  <si>
    <t>Odvoz raznega odpadnega materiala po ruševinah na trajno deponijo. Ocenjeno 1 zabojnik 5m3</t>
  </si>
  <si>
    <t>Odstranitev okenskih polic po odstranitvi OO3 pred rušenjem parapeta- nov vhod.</t>
  </si>
  <si>
    <t xml:space="preserve">Rušitvena dela SKUPAJ : </t>
  </si>
  <si>
    <t xml:space="preserve">A/II.  Betonska, tesarska in zidarska dela </t>
  </si>
  <si>
    <t>Dobava materiala in zidanje zidov ter izvedba pozidav s siporex zidaki - porobeton blok debeline 20 cm, zidovi NS-1, vključno z vsenim materialom, pripravljalnimi deli in prenosi.  R(EI)60</t>
  </si>
  <si>
    <t>Izvedba opaža in razopaža za AB vezi.</t>
  </si>
  <si>
    <t xml:space="preserve"> * pozidave v sanitarijah siporex bloka deb. 10 cm</t>
  </si>
  <si>
    <t>Zidarska priprave in krpanje ometov na špaletah po odstranitvi stavbnega pohištva, apneni omet in paropropustni material po navodilih ZVKDS-ja.Širina špalete cca 55-61 cm.</t>
  </si>
  <si>
    <t xml:space="preserve"> * priprava odprtine za nova vhodna dvokrilna vrata</t>
  </si>
  <si>
    <t>TLAKARSKA DELA</t>
  </si>
  <si>
    <t>Dobava enomer talne obloge, (kot npr. UPOFLOOR ZERO), sestavljena iz</t>
  </si>
  <si>
    <t>60 % naravnih mineralov in 40 % termo plastičnih polimerov,</t>
  </si>
  <si>
    <t>v rolah širine 145 cm, abrazijski razred po EN 660-2 grupa T,</t>
  </si>
  <si>
    <t>brez vsebnosti PVC-ja, plastifikatorjev, nitrozaminov in vinil klorida,</t>
  </si>
  <si>
    <t>( po VOC – u, skoraj brez emisij ),certifikat Der Blue Angel;</t>
  </si>
  <si>
    <t>odporna na cigaretne ogorke po EN 1399 ognjeodpornost po EN 13501-1,</t>
  </si>
  <si>
    <t>protizdrstnost po EN 13893, elektrostatičnost EN 1815,</t>
  </si>
  <si>
    <t>antibaktericidna in antifungicidna, odlična kemična odpornost,</t>
  </si>
  <si>
    <t>odporna na koleščke stolov po EN 425 in točkovne obremenitve</t>
  </si>
  <si>
    <t xml:space="preserve">obrabni sloj impregniran z ionomerom (odlična odpornost na praske), </t>
  </si>
  <si>
    <t>po EN 433, dimenzijska stabilnost po EN 434</t>
  </si>
  <si>
    <t xml:space="preserve">B/I.      Tlakarska dela - finalna obloga </t>
  </si>
  <si>
    <t xml:space="preserve">Dodatek za izvedbo odprtine v suhomontažnih stenah PS-1  - ojačitve za vrata </t>
  </si>
  <si>
    <t xml:space="preserve"> * NV02D  90 /210</t>
  </si>
  <si>
    <t xml:space="preserve"> * NV02L   90/210</t>
  </si>
  <si>
    <t>Dobava in izvedba predelnih suhomontažnih sten v sestavi:  PS-2, vključno s 2x kitanjem, brušenjem, bandažiranjem in pripravo na finalno slikopleskarsko obdelavo.Debelina 10 cm</t>
  </si>
  <si>
    <t xml:space="preserve"> - podkosntrukcija z izolacijo debeline 5 cm</t>
  </si>
  <si>
    <t>SANITARIJE</t>
  </si>
  <si>
    <t xml:space="preserve">Dodatek za izvedbo odprtine v suhomontažnih stenah PS-2  - ojačitve za vrata </t>
  </si>
  <si>
    <t xml:space="preserve"> * NV03 L dimenzije 70/210</t>
  </si>
  <si>
    <t xml:space="preserve"> * NV03 D  dimenzije 70/210</t>
  </si>
  <si>
    <t xml:space="preserve"> * spuščenega stropa</t>
  </si>
  <si>
    <t>Izvedba 2x kitanja, brušenja, bandažiranja in pripravo predelnih sten MK plošče  na finalno slikopleskarsko obdelavo</t>
  </si>
  <si>
    <t>za kompletno organizacijo gradbišča, skladno z varnostnim načrtom</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</si>
  <si>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</si>
  <si>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</si>
  <si>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</si>
  <si>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 za kompletno izvedbo posamezne postavke;</t>
  </si>
  <si>
    <t>za premične delovne odre za dela do višine  4m in lovilne odre za izvedbo posameznih del - razen delovnih in fasadnih odrov, ki so posebej prikazani v popisu;</t>
  </si>
  <si>
    <t>za izpolnitev obvez izvajalca glede varstva pri delu na premičnih deloviščih (gradbišču)</t>
  </si>
  <si>
    <t>za izdelavo vseh  vzorcev na zahtevo projektanta</t>
  </si>
  <si>
    <t>za izdelavo vseh  delavniških načrtov, kjer so ti potrebni</t>
  </si>
  <si>
    <t>za vsa dokazila o izpolnitvi zahtevane kvalitete izvedenih del oz. fizikalnih lastnosti vgrajenih materialov, izdelkov ter proizvodov, ki so navedena v splošnih določilih, določilih izvedbe pri posameznih vrstah del oz. zahtevah v posameznih postavkah;</t>
  </si>
  <si>
    <t>za snemanje izmer na licu mesta in usklajevanje z nadzorom oz. odg. projektantom v primeru odstopanja od projekta ali pri nejasnostih;</t>
  </si>
  <si>
    <t>za koordinacijo izvajalca do svojih podizvajalcev, dobaviteljev in kooperantov, ki sodelujejo pri predmetni gradnji oz. izvedbi del;</t>
  </si>
  <si>
    <t xml:space="preserve">za izpolnitev vseh obvez izvajalca po veljavni zakonodaji in pripadajočih veljavnih pravilnikih, ki se nanašajo direktno ali indirektno na izvedbo/gradnjo; </t>
  </si>
  <si>
    <t>za pripravo in vzdrževanje gradbišča, vključno z odstranitvijo vseh provizorijev ter začasnih komunalnih priključkov po končanih delih;</t>
  </si>
  <si>
    <t>za  vsa čiščenja med samo gradnjo</t>
  </si>
  <si>
    <t>za  finalno čiščenje celotnega objekta in gradbišča, pred predajo naročniku</t>
  </si>
  <si>
    <t>DDV prikazati posebej!</t>
  </si>
  <si>
    <t>SPLOŠNA DOLOČILA
 - veljajo za vsa dela pri izvedbi projekta, za ves čas trajanja projekta</t>
  </si>
  <si>
    <t>SPLOŠNO O CENI ZA MERSKO ENOTO POSAMEZNE POSTAVKE - v ceni morajo biti zajeti vsi potrebni stroški:</t>
  </si>
  <si>
    <t>Ureditev začasnih gradbiščnih sanitarij za celoten čas trajanja izvedbe del.</t>
  </si>
  <si>
    <t>Dobava in priklop gradbiščne el. omarice za čas trajanja izvedbe, zajeti tudi vse potrebne meritve pred priklopom in jih vstaviti v gradbiščno dokumentacijo.</t>
  </si>
  <si>
    <t>0.</t>
  </si>
  <si>
    <t>Demontaža premične in nepremične notranje opreme v objektu, površina 110m2 z dovozom na trajno deponijo.</t>
  </si>
  <si>
    <t xml:space="preserve">Obvezno je ločevanje vgrajenih materialov: beton in armiran beton, pločevina, les, steklo, plastika, kovinski izdelki, opeka... </t>
  </si>
  <si>
    <t>Pri izvajanju rušitev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t>
  </si>
  <si>
    <t>Rušenje parapeta širine cca 61 cm, višine cca 70 cm za potrebe izvedbe novega vhoda. Priprava odprtine za vhodna vrat, levo in desno razširitev v liniji obstoječega portala Ruševine se odpeljejo na trajno deponijo. Rušenje se izvede pazljivo da se ne poškoduje fasada - lice objekta.</t>
  </si>
  <si>
    <t>Dobava in vgraditev podstavkov iz pranega teraca po vzoru obstoječega portala dim cca 0,25*0,25*1,00*2kom, prag 1,50 m</t>
  </si>
  <si>
    <t>Popravilo tlakov s hitrosušečim estrihom</t>
  </si>
  <si>
    <t>Betonska, tesarska in zidarska dela  SKUPAJ :</t>
  </si>
  <si>
    <t xml:space="preserve">RUŠITVENA  DELA </t>
  </si>
  <si>
    <t>BETONSKA, TESARSKA IN ZIDARSKA DELA</t>
  </si>
  <si>
    <t xml:space="preserve">Izvajalec del mora ravnati z odpadki, ki nastanejo pri izvajanju del zaradi gradnje, v skladu z Uredbo o ravnanju z odpadki (Uradni list RS št. 103/2011). </t>
  </si>
  <si>
    <t>100 % lepljenje in natančno opasovanje, vključno z varjenjem stikov</t>
  </si>
  <si>
    <t>Monataža obloge se izvede na že pripravljeno steno gladko in ravno podlago kot bi bila stena pripravljena za beljenje.</t>
  </si>
  <si>
    <t>Izvedba stikov in zaključkov na območju višinskih razlik tlaka.</t>
  </si>
  <si>
    <t>Tlakarska dela SKUPAJ:</t>
  </si>
  <si>
    <t xml:space="preserve">Izvajalec tlakarskih  del mora dati na vpogled vzorce </t>
  </si>
  <si>
    <t xml:space="preserve">enomer talnih oblog, zaokrožnic in zaključnih profilov </t>
  </si>
  <si>
    <t>Zvočna izolativnost: debelina izolacijskega materiala, zračnega sloja in slojev mavčno kartonskih plošč morajo ustrezati zahtevani zvočni izolaciji. Vsi stiki med posameznimi elementi stene, stene s tlakom oziroma stropom, morajo imeti iste zvočne karakteristike kot stena sama.</t>
  </si>
  <si>
    <t>Statična stabilnost: Nosilni vertikalni profili predelne stene morajo biti postavljeni v takem rastru in takih dimenzij, da prenesejo vse statične in dinamične obremenitve po DIN 4103 in DIN 1055 in obremenitve opreme pritrjene na stene.</t>
  </si>
  <si>
    <t>Izvedbe stikov montažnih predelnih sten z zidanimi in betonskimi stenami in stebri, izvedeni po tehnologiji izvajalca predelnih sten, vsemi potrebnimi tesnili in polnili s tesnilnim materialom</t>
  </si>
  <si>
    <t>Spuščeni stropovi morajo biti iz kvalitetnega materiala in v skladu z veljavnimi tehničnim predpisi in standardi za ta dela.</t>
  </si>
  <si>
    <t>Spuščeni stropovi so pritrjeni s posebnimi vešaljkami na stropno konstrukcijo objekta. Nosilni elementi spuščenih stropov morajo po dimenziji odgovarjati teži stropa. Pritrjevanje mora biti elastično in izbran način pritrjevanja mora odgovarjati teži in statični ter dinamični obremenitvi. Vsi kovinski deli nosilne podkonstrukcije morajo biti pocinkani, vidne površine barvane.</t>
  </si>
  <si>
    <t>Vse površine izvedenega stropa morajo biti povsem ravne in gladke. Pločevina ali drugi materiali za lamele in plošče, iz katerih so spuščeni stropovi izdelani, morajo biti take debeline, da se pri montaži ne deformirajo.</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</si>
  <si>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</si>
  <si>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 xml:space="preserve">Bandažiranje in fugiranje mavčnih sten in oblog: brezstopenjska izenačitev nivojev zafugiranega območja in površine plošč, kakor tudi pritrdilnih mest, kotov, vogalov in priključkov. </t>
  </si>
  <si>
    <t xml:space="preserve"> - podkonstrukcija z izolacijo debeline 10 cm</t>
  </si>
  <si>
    <t>B/II.  SUHOMONTAŽNA DELA  (SISTEM KNAUF)</t>
  </si>
  <si>
    <t>B/III.    STAVBNO POHIŠTVO</t>
  </si>
  <si>
    <t>B/IV.    SLIKARSKA DELA</t>
  </si>
  <si>
    <t>Izdelava, dobava in montaža stavbnega pohištva izdelanih v skladu s shemami projektanta, barva po izboru projektanta. Zasteklitev z dvoslojnim termopan steklom. Mere kontrolirati na licu mesta.</t>
  </si>
  <si>
    <t xml:space="preserve">Dobava, izdelava in montaža vogalne steklene stene z vrati , glej shemo SS01. </t>
  </si>
  <si>
    <t>Dimenzije 105+156 /210, jeklen okvir kvadratne cevi 50/50.</t>
  </si>
  <si>
    <t>Dobava in vgradnja notranjih okenskih  PVC polic bele barve po vzoru obstoječih.</t>
  </si>
  <si>
    <t xml:space="preserve"> * Za okno 004 dolžine 110</t>
  </si>
  <si>
    <t xml:space="preserve"> * za okno 002 dolžine 175</t>
  </si>
  <si>
    <t xml:space="preserve"> * za okno 001 dolžine 89</t>
  </si>
  <si>
    <t>STAVBNO POHIŠTVO SKUPAJ:</t>
  </si>
  <si>
    <t>Razna nepredvidena dela, ocenjneo 10 %, obračun po dejansko izvedenih delih STAVBNO POHIŠTVO.</t>
  </si>
  <si>
    <t>EUR</t>
  </si>
  <si>
    <t>B/III.</t>
  </si>
  <si>
    <t>STAVBNO POHIŠTVO</t>
  </si>
  <si>
    <t>B/I.</t>
  </si>
  <si>
    <t xml:space="preserve"> * dvojno okno OO3 dimenzije 165/225 - NOV VHOD</t>
  </si>
  <si>
    <t>Odstranitev lesenih dvignjenih tal-podestov višine cca 15 cm, vključno z nizkostensko obrobo in s prenosom ter odvozom ruševin na trajno deponijo.</t>
  </si>
  <si>
    <t>Odstranitev laminata, vključno z nizkostensko obrobo in prenosom ruševin na trajno deponijo.</t>
  </si>
  <si>
    <t>Odstranitev suhomontažnega sekundarnega stropa za potrebe izvedbe instalacij, ocenjena količina.Ohrani se v čim večji površini.Obračun po dejanskem stanju.</t>
  </si>
  <si>
    <t xml:space="preserve"> * razna manjša rušitvena dela zidanih elementov s prenosom ruševin na trajno deponijo.</t>
  </si>
  <si>
    <t xml:space="preserve"> * razna manjša rušitvena dela montažnih elementov s prenosom ruševin na trajno deponijo.</t>
  </si>
  <si>
    <t xml:space="preserve">Odstranitev morebitnega poškodovanega in dotrajanega ometa na obstoječih zidovih po odstranitvi lesenih oblog, ocenejna količina. </t>
  </si>
  <si>
    <t>Dobava in vgrajevanje betona trdnostnega razreda C 25/30 v armirano konstrukcijo AB HORIZONTALNE VEZI višine 20 cm na siporex zidove na višini 2,8m.Debelina sten 20 cm.</t>
  </si>
  <si>
    <t xml:space="preserve">* </t>
  </si>
  <si>
    <t>Projektanski nadzor, obračun po obiskih, (1 obisk zajema 3h sodelovanja projektanta v času izvedbe del).</t>
  </si>
  <si>
    <t>obiski</t>
  </si>
  <si>
    <t>Previdna odstranitev stavbnega pohištva z odvozom na trajno deponijo.</t>
  </si>
  <si>
    <t>Izdelava kompletne dokumentacije "Dokazila o zanesljivosti", kompletno z vsemi potrebnimi izkazi, vsemi potrebnimi meritvami in pridobitvijo dokazil. Prav tako mora izvajalec pridobiti vse potrebne izkaze in poročila, vezana na Elaborate in načrte, ki so sestavni del projekta PZI , predvsem pa:</t>
  </si>
  <si>
    <t xml:space="preserve">Pri izvedbi popisa del še niso bili znani vsi detajli, zato so velikokje količine ocnejene. </t>
  </si>
  <si>
    <t>Prijaviti in izvesti zaporo pločnika v skladu z navodili upravljalca javnih površin, izvedba elaborata zapore.</t>
  </si>
  <si>
    <t>Čiščenje obstoječega kamnitega tlaka,da se odstranijo vse nečistoče od ruševin. - priprava kamna za izvedbo predpremaza.</t>
  </si>
  <si>
    <t>Izvedba stika med stensko in taln oblogo v skladu z navodili dobaviteljem materiala (podloga zaokrožnica).</t>
  </si>
  <si>
    <t>Dobava in montaža stropa iz mavčnokartonskih plošč, vključno s podkonstrukcijo iz pločevinastih CD profilov pritrjenih preko vešal v obokan strop.</t>
  </si>
  <si>
    <t>Razna nepredvidena dela, ocenjeno 10 %, obračun po dejansko izvedenih delih.</t>
  </si>
  <si>
    <t>Dobava, izdelava in montaža ALU steklene stene z vrati kot npr. ALU-K 55 N, bele barve, kljuka kot npr. VAN LEEUWEN 36915, cilindrična ključavnica, okovje kovinsko kot npr. Deržič KD Elegance ali enakovredno. Dimenzija stene 170/300 Glej shemo NV01/D.</t>
  </si>
  <si>
    <t>Dobava in montaža notranjih vrat v kovinskem podboju v beli barvi podobno obstoječim, polno krilo, luknjičave iverice, obojestransko obloženo z mediapan plošco nalimki, opleskano, kljuka kot npr. Leeuwen 36915 (nerjaveče jeklo). Dimenzija 70/210, shema NVO3D</t>
  </si>
  <si>
    <t>Dobava in montaža notranjih vrat v kovinskem podboju v beli barvi podobo obstoječim, polno krilo, luknjičave iverice, obojestransko obloženo z mediapan plošco nalimki, opleskano, kljuka kot npr. Leeuwen 36915 (nerjaveče jeklo). Dimenzija 70/210, shema NVO3L</t>
  </si>
  <si>
    <t>Izdelava tehnične dokumentacije PID v skladu s Pravilnikom o projektni in drugi dokumentaciji ter obrazcih pri graditvi objektov :  - zbirni načrt; - načrt s področja arhitekture.</t>
  </si>
  <si>
    <t>- Izkaz požarne varnosti objekta
- Poročilo o  gospodarjenju z gradbenimi odpadki za potrebe  pridobitve uporabnega dovoljenja     
- vsi ostali potrebni izkazi po DGD</t>
  </si>
  <si>
    <t>Dobava materiala in izvedba ometa kot. npr. Ytong na siporex stene armirana mrežica in lepilo.</t>
  </si>
  <si>
    <t>Dobava in vgradnja nove opečne preklade za vhodna vrata, vključno s pripravo ležišč - opcija. ZV01 144/300, zid debeline 60 cm.</t>
  </si>
  <si>
    <t>Barvanje , obrob, vencev ob vhidnih vratih  na fasadi s silikatno barvo, ton izbere projektant v sodelovanju z ZVKDS-jem. Maksimalna r.š. do 35 cm.</t>
  </si>
  <si>
    <t>Popravilo fasadnega portala  okenske obrobe r.š.do 35 cm z izdelavo šablone in uporabo sanacijske malte po vgradnji novih vrat.Ocenjena količina - v skladu z dogovorom s predstavnikom ZVKDS.</t>
  </si>
  <si>
    <t>Dobava in izvedba predpremaza 1 x nanos izravnalne mase na obstoječ tlak  (porabe cca 4,5kg/m2) pred polaganjem enomer talne obloge.</t>
  </si>
  <si>
    <t>Stenska obloga (enaka kot je talna) v saniatrijah višine 1,20 m izvedba in</t>
  </si>
  <si>
    <t>Dobava in izvedba popravila spuščenega stropa s suhomontažnimi knauf ploščami, komplet z vsem pritrdilnim materialom, pocinkano podkonstrukcijo. Zapiranje z enojnimi mavčnimi ploščami debeline 12,5mm.</t>
  </si>
  <si>
    <t>Dobava in izvedba predelnih suhomontažnih sten v sestavi:  PS-1, vključno s 2 x kitanjem, brušenjem, bandažiranjem pripravo na finalno slikopleskarsko obdelavo.kot je npr. Knauf  W112</t>
  </si>
  <si>
    <t xml:space="preserve"> - MK plošča kot npr. Knauf  2 x 1,25 cm</t>
  </si>
  <si>
    <t xml:space="preserve"> - MK plošča kot npr. Knauf 2 x 1,25 cm</t>
  </si>
  <si>
    <t>Izvedba MK oblog vgradnih (kot. npr Geberit) kotličkov, z zelenimi vododopornimi ploščami, kovinsko podkonstrukcijo. Izdelava škatel. Višina 1,20m.</t>
  </si>
  <si>
    <t>Pred izdelavo stavbnega pohištva se morajo potrditi delavniški načrti  s strani projektanta in ZVKDS.</t>
  </si>
  <si>
    <t>Dvokrilna LESENA vhodna vrata po vzoru obstoječih vrat na obravanvanem objektu, cilindrična protivlomna ključavnica, krila kombinirna s steklom.Shema številka ZV01, dimenzija vrat 144/300. Uskladiti z ZVKDS!!</t>
  </si>
  <si>
    <t>Dobava in montaža notranjih vrat v kovinskem podboju v beli barvi podobno obstoječim, polno, kovinsko, prašno barvano kot npr. Deržič KD Elegance ali enakovredno, kljuka kot npr. Leeuwen 36915 (nerjaveče jeklo). Dimenzija 90/210, shema NVO2D</t>
  </si>
  <si>
    <t>Dobava in montaža notranjih vrat v kovinskem podboju v beli barvi podobno obstoječim, polno krilo, kovinsko, prašno barvano kot npr. Deržič KD Elegance ali enakovredno, kljuka kot npr. Leeuwen 36915 (nerjaveče jeklo). Dimenzija 90/210, shema NVO2L</t>
  </si>
  <si>
    <t>Dobava in vgradnja notranjega okna po vzoru obstoječega, zgoraj zaokroženega, dimenzije 110/233, troslojna zasteklitev videz peskanega stekla, glej shemo OO4.</t>
  </si>
  <si>
    <t>Dobava in vgradnja notranjega tridelnega PVC okna po vzoru obstoječega, dimenzije 175/215, troslojna zasteklitev videz peskanega stekla, glej shemo OO2.</t>
  </si>
  <si>
    <t>Dobava in vgradnja notranjega tridelnega PVC okna po vzoru obstoječega, dimenzije 89/152, troslojna zasteklitev videz peskanega stekla, glej shemo OO1.</t>
  </si>
  <si>
    <t>POZ.</t>
  </si>
  <si>
    <t>Opis</t>
  </si>
  <si>
    <t>EM</t>
  </si>
  <si>
    <t>Kol</t>
  </si>
  <si>
    <t>Cena (EUR)</t>
  </si>
  <si>
    <t>Znesek (EUR)</t>
  </si>
  <si>
    <t>pav.</t>
  </si>
  <si>
    <t xml:space="preserve"> * popravilo stenskih ometov za instalacijskimi deli.</t>
  </si>
  <si>
    <t>Zidarska pomoč obrtnikom in inštalaterjem, zidarsko krpanje zidov in tlakov po izvedbi instalacij, obračun po dejansko porabljenem času in materialu - potrebne pozidave.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</si>
</sst>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S_I_T_-;\-* #,##0.00\ _S_I_T_-;_-* &quot;-&quot;??\ _S_I_T_-;_-@_-"/>
  </numFmts>
  <fonts count="66">
    <font>
      <sz val="11"/>
      <color theme="1"/>
      <name val="Calibri"/>
      <family val="2"/>
      <charset val="238"/>
      <scheme val="minor"/>
    </font>
    <font>
      <sz val="10"/>
      <name val="Arial CE"/>
      <charset val="238"/>
    </font>
    <font>
      <sz val="11"/>
      <color indexed="8"/>
      <name val="Calibri"/>
      <family val="2"/>
      <charset val="1"/>
    </font>
    <font>
      <sz val="10"/>
      <name val="Arial CE"/>
      <family val="2"/>
      <charset val="238"/>
    </font>
    <font>
      <sz val="10"/>
      <name val="Arial CE"/>
    </font>
    <font>
      <sz val="10"/>
      <color indexed="8"/>
      <name val="Helvetika"/>
      <charset val="238"/>
    </font>
    <font>
      <sz val="10"/>
      <name val="Helvetika"/>
      <charset val="238"/>
    </font>
    <font>
      <sz val="10"/>
      <color theme="1"/>
      <name val="Helvetika"/>
      <charset val="238"/>
    </font>
    <font>
      <sz val="11"/>
      <color indexed="8"/>
      <name val="Helvetika"/>
      <charset val="238"/>
    </font>
    <font>
      <sz val="11"/>
      <name val="Helvetika"/>
      <charset val="238"/>
    </font>
    <font>
      <b/>
      <sz val="11"/>
      <name val="Helvetika"/>
      <charset val="238"/>
    </font>
    <font>
      <b/>
      <sz val="10"/>
      <name val="Helvetika"/>
      <charset val="238"/>
    </font>
    <font>
      <b/>
      <sz val="11"/>
      <color indexed="8"/>
      <name val="Helvetika"/>
      <charset val="238"/>
    </font>
    <font>
      <b/>
      <sz val="10"/>
      <color indexed="8"/>
      <name val="Helvetika"/>
      <charset val="238"/>
    </font>
    <font>
      <b/>
      <sz val="14"/>
      <color indexed="8"/>
      <name val="Helvetika"/>
      <charset val="238"/>
    </font>
    <font>
      <b/>
      <sz val="10"/>
      <color theme="1"/>
      <name val="Helvetika"/>
      <charset val="238"/>
    </font>
    <font>
      <b/>
      <sz val="11"/>
      <color theme="1"/>
      <name val="Helvetika"/>
      <charset val="238"/>
    </font>
    <font>
      <b/>
      <sz val="10"/>
      <name val="Arial CE"/>
      <charset val="238"/>
    </font>
    <font>
      <sz val="10"/>
      <color theme="0"/>
      <name val="Helvetika"/>
      <charset val="238"/>
    </font>
    <font>
      <sz val="8"/>
      <name val="Arial"/>
      <family val="2"/>
      <charset val="238"/>
    </font>
    <font>
      <sz val="10"/>
      <name val="Arial"/>
      <family val="2"/>
      <charset val="238"/>
    </font>
    <font>
      <strike/>
      <sz val="10"/>
      <color indexed="8"/>
      <name val="Helvetika"/>
      <charset val="238"/>
    </font>
    <font>
      <strike/>
      <sz val="10"/>
      <name val="Helvetika"/>
      <charset val="238"/>
    </font>
    <font>
      <sz val="9"/>
      <name val="Helvetika"/>
      <charset val="238"/>
    </font>
    <font>
      <b/>
      <sz val="9"/>
      <name val="Arial CE"/>
      <charset val="238"/>
    </font>
    <font>
      <sz val="9"/>
      <color indexed="8"/>
      <name val="Helvetika"/>
      <charset val="238"/>
    </font>
    <font>
      <b/>
      <sz val="9"/>
      <color indexed="8"/>
      <name val="Helvetika"/>
      <charset val="238"/>
    </font>
    <font>
      <sz val="9"/>
      <color theme="1"/>
      <name val="Helvetika"/>
      <charset val="238"/>
    </font>
    <font>
      <sz val="8"/>
      <name val="Arial CE"/>
      <charset val="238"/>
    </font>
    <font>
      <b/>
      <i/>
      <sz val="9"/>
      <name val="Arial CE"/>
      <charset val="238"/>
    </font>
    <font>
      <b/>
      <sz val="8"/>
      <color indexed="8"/>
      <name val="Helvetika"/>
      <charset val="238"/>
    </font>
    <font>
      <sz val="8"/>
      <name val="Helvetika"/>
      <charset val="238"/>
    </font>
    <font>
      <b/>
      <sz val="8"/>
      <name val="Helvetika"/>
      <charset val="238"/>
    </font>
    <font>
      <sz val="10"/>
      <name val="Arial"/>
      <family val="2"/>
      <charset val="238"/>
    </font>
    <font>
      <sz val="10"/>
      <color rgb="FFFF0000"/>
      <name val="Helvetika"/>
      <charset val="238"/>
    </font>
    <font>
      <b/>
      <sz val="12"/>
      <color indexed="8"/>
      <name val="Helvetika"/>
      <charset val="238"/>
    </font>
    <font>
      <b/>
      <i/>
      <sz val="12"/>
      <name val="Arial CE"/>
      <charset val="238"/>
    </font>
    <font>
      <b/>
      <sz val="12"/>
      <name val="Helvetika"/>
      <charset val="238"/>
    </font>
    <font>
      <b/>
      <sz val="12"/>
      <color theme="1"/>
      <name val="Helvetika"/>
      <charset val="238"/>
    </font>
    <font>
      <b/>
      <i/>
      <sz val="11"/>
      <name val="Arial CE"/>
      <charset val="238"/>
    </font>
    <font>
      <b/>
      <sz val="10"/>
      <name val="Arial CE"/>
      <family val="2"/>
      <charset val="238"/>
    </font>
    <font>
      <b/>
      <i/>
      <sz val="12"/>
      <color indexed="8"/>
      <name val="Helvetika"/>
      <charset val="238"/>
    </font>
    <font>
      <sz val="11"/>
      <color rgb="FFFF0000"/>
      <name val="Calibri"/>
      <family val="2"/>
      <charset val="238"/>
      <scheme val="minor"/>
    </font>
    <font>
      <sz val="11"/>
      <name val="Calibri"/>
      <family val="2"/>
      <charset val="238"/>
      <scheme val="minor"/>
    </font>
    <font>
      <sz val="10"/>
      <color rgb="FF002060"/>
      <name val="Arial Narrow"/>
      <family val="2"/>
      <charset val="238"/>
    </font>
    <font>
      <sz val="11"/>
      <color rgb="FF002060"/>
      <name val="Calibri"/>
      <family val="2"/>
      <charset val="238"/>
      <scheme val="minor"/>
    </font>
    <font>
      <b/>
      <sz val="10"/>
      <color rgb="FF002060"/>
      <name val="Helvetika"/>
      <charset val="238"/>
    </font>
    <font>
      <sz val="12"/>
      <color theme="1"/>
      <name val="Times New Roman"/>
      <family val="1"/>
      <charset val="238"/>
    </font>
    <font>
      <sz val="10"/>
      <color theme="1"/>
      <name val="Times New Roman"/>
      <family val="1"/>
      <charset val="238"/>
    </font>
    <font>
      <b/>
      <sz val="10"/>
      <name val="Arial"/>
      <family val="2"/>
      <charset val="238"/>
    </font>
    <font>
      <b/>
      <sz val="13"/>
      <name val="Arial"/>
      <family val="2"/>
      <charset val="238"/>
    </font>
    <font>
      <sz val="13"/>
      <color theme="1"/>
      <name val="Arial"/>
      <family val="2"/>
      <charset val="238"/>
    </font>
    <font>
      <i/>
      <sz val="10"/>
      <name val="Arial"/>
      <family val="2"/>
      <charset val="238"/>
    </font>
    <font>
      <b/>
      <sz val="10"/>
      <color indexed="8"/>
      <name val="Arial"/>
      <family val="2"/>
      <charset val="238"/>
    </font>
    <font>
      <sz val="10"/>
      <color theme="1"/>
      <name val="Arial"/>
      <family val="2"/>
      <charset val="238"/>
    </font>
    <font>
      <sz val="11"/>
      <color theme="1"/>
      <name val="Arial"/>
      <family val="2"/>
      <charset val="238"/>
    </font>
    <font>
      <b/>
      <sz val="10"/>
      <color theme="1"/>
      <name val="Arial"/>
      <family val="2"/>
      <charset val="238"/>
    </font>
    <font>
      <sz val="9"/>
      <color theme="1"/>
      <name val="Arial"/>
      <family val="2"/>
      <charset val="238"/>
    </font>
    <font>
      <sz val="9"/>
      <name val="Arial"/>
      <family val="2"/>
      <charset val="238"/>
    </font>
    <font>
      <b/>
      <sz val="9"/>
      <color theme="1"/>
      <name val="Arial"/>
      <family val="2"/>
      <charset val="238"/>
    </font>
    <font>
      <b/>
      <sz val="8"/>
      <name val="Arial"/>
      <family val="2"/>
      <charset val="238"/>
    </font>
    <font>
      <sz val="8"/>
      <color theme="1"/>
      <name val="Arial"/>
      <family val="2"/>
      <charset val="238"/>
    </font>
    <font>
      <sz val="10"/>
      <color theme="1"/>
      <name val="Helvetika"/>
    </font>
    <font>
      <sz val="10"/>
      <name val="Helvetika"/>
    </font>
    <font>
      <sz val="11"/>
      <name val="Helvetika"/>
    </font>
    <font>
      <sz val="10"/>
      <color rgb="FF000000"/>
      <name val="Arial"/>
      <family val="2"/>
      <charset val="238"/>
    </font>
  </fonts>
  <fills count="2">
    <fill>
      <patternFill patternType="none"/>
    </fill>
    <fill>
      <patternFill patternType="gray125"/>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0" borderId="0"/>
    <xf numFmtId="0" fontId="2" fillId="0" borderId="0"/>
    <xf numFmtId="0" fontId="3" fillId="0" borderId="0"/>
    <xf numFmtId="0" fontId="4" fillId="0" borderId="0"/>
    <xf numFmtId="164" fontId="4" fillId="0" borderId="0" applyFont="0" applyFill="0" applyBorder="0" applyAlignment="0" applyProtection="0"/>
    <xf numFmtId="49" fontId="19" fillId="0" borderId="0">
      <alignment horizontal="justify" vertical="top" wrapText="1"/>
    </xf>
    <xf numFmtId="0" fontId="33" fillId="0" borderId="0"/>
    <xf numFmtId="0" fontId="1" fillId="0" borderId="0"/>
    <xf numFmtId="0" fontId="20" fillId="0" borderId="0"/>
  </cellStyleXfs>
  <cellXfs count="264">
    <xf numFmtId="0" fontId="0" fillId="0" borderId="0" xfId="0"/>
    <xf numFmtId="2" fontId="5" fillId="0" borderId="0" xfId="1" applyNumberFormat="1" applyFont="1" applyAlignment="1">
      <alignment vertical="top" wrapText="1"/>
    </xf>
    <xf numFmtId="0" fontId="6" fillId="0" borderId="0" xfId="1" applyFont="1"/>
    <xf numFmtId="0" fontId="7" fillId="0" borderId="0" xfId="0" applyFont="1"/>
    <xf numFmtId="49" fontId="12" fillId="0" borderId="0" xfId="1" applyNumberFormat="1" applyFont="1" applyAlignment="1">
      <alignment horizontal="left" vertical="top" wrapText="1" indent="1"/>
    </xf>
    <xf numFmtId="2" fontId="5" fillId="0" borderId="0" xfId="1" applyNumberFormat="1" applyFont="1" applyAlignment="1">
      <alignment horizontal="left" vertical="top" wrapText="1" indent="1"/>
    </xf>
    <xf numFmtId="0" fontId="11" fillId="0" borderId="0" xfId="1" applyFont="1" applyAlignment="1">
      <alignment vertical="top"/>
    </xf>
    <xf numFmtId="2" fontId="6" fillId="0" borderId="0" xfId="1" applyNumberFormat="1" applyFont="1" applyAlignment="1">
      <alignment vertical="top" wrapText="1"/>
    </xf>
    <xf numFmtId="49" fontId="13" fillId="0" borderId="0" xfId="1" applyNumberFormat="1" applyFont="1" applyAlignment="1">
      <alignment horizontal="center" vertical="top" wrapText="1"/>
    </xf>
    <xf numFmtId="0" fontId="6" fillId="0" borderId="0" xfId="0" applyFont="1"/>
    <xf numFmtId="2" fontId="13" fillId="0" borderId="0" xfId="1" applyNumberFormat="1" applyFont="1" applyAlignment="1">
      <alignment horizontal="center" vertical="top" wrapText="1"/>
    </xf>
    <xf numFmtId="0" fontId="6" fillId="0" borderId="0" xfId="1" applyFont="1" applyAlignment="1">
      <alignment vertical="top"/>
    </xf>
    <xf numFmtId="2" fontId="5" fillId="0" borderId="0" xfId="0" applyNumberFormat="1" applyFont="1" applyAlignment="1">
      <alignment vertical="top" wrapText="1"/>
    </xf>
    <xf numFmtId="2" fontId="13" fillId="0" borderId="0" xfId="1" applyNumberFormat="1" applyFont="1" applyAlignment="1">
      <alignment vertical="top" wrapText="1"/>
    </xf>
    <xf numFmtId="49" fontId="13" fillId="0" borderId="0" xfId="1" applyNumberFormat="1" applyFont="1" applyAlignment="1">
      <alignment vertical="top" wrapText="1"/>
    </xf>
    <xf numFmtId="0" fontId="6" fillId="0" borderId="0" xfId="1" applyFont="1" applyAlignment="1">
      <alignment vertical="center" wrapText="1"/>
    </xf>
    <xf numFmtId="0" fontId="7" fillId="0" borderId="0" xfId="0" applyFont="1" applyAlignment="1">
      <alignment vertical="top" wrapText="1"/>
    </xf>
    <xf numFmtId="2" fontId="14" fillId="0" borderId="0" xfId="1" applyNumberFormat="1" applyFont="1" applyAlignment="1">
      <alignment horizontal="center" vertical="top" wrapText="1"/>
    </xf>
    <xf numFmtId="49" fontId="12" fillId="0" borderId="0" xfId="1" applyNumberFormat="1" applyFont="1" applyAlignment="1">
      <alignment horizontal="center" vertical="top" wrapText="1"/>
    </xf>
    <xf numFmtId="2" fontId="12" fillId="0" borderId="0" xfId="1" applyNumberFormat="1" applyFont="1" applyAlignment="1">
      <alignment vertical="top" wrapText="1"/>
    </xf>
    <xf numFmtId="4" fontId="11" fillId="0" borderId="0" xfId="1" applyNumberFormat="1" applyFont="1"/>
    <xf numFmtId="0" fontId="15" fillId="0" borderId="0" xfId="0" applyFont="1"/>
    <xf numFmtId="0" fontId="11" fillId="0" borderId="0" xfId="1" applyFont="1"/>
    <xf numFmtId="49" fontId="10" fillId="0" borderId="0" xfId="1" applyNumberFormat="1" applyFont="1" applyAlignment="1">
      <alignment vertical="top" wrapText="1"/>
    </xf>
    <xf numFmtId="0" fontId="15" fillId="0" borderId="0" xfId="0" applyFont="1" applyAlignment="1">
      <alignment horizontal="center"/>
    </xf>
    <xf numFmtId="4" fontId="12" fillId="0" borderId="0" xfId="1" applyNumberFormat="1" applyFont="1" applyAlignment="1">
      <alignment horizontal="center" vertical="top"/>
    </xf>
    <xf numFmtId="2" fontId="13" fillId="0" borderId="5" xfId="1" applyNumberFormat="1" applyFont="1" applyBorder="1" applyAlignment="1">
      <alignment vertical="top" wrapText="1"/>
    </xf>
    <xf numFmtId="2" fontId="13" fillId="0" borderId="5" xfId="3" applyNumberFormat="1" applyFont="1" applyBorder="1" applyAlignment="1">
      <alignment vertical="top" wrapText="1"/>
    </xf>
    <xf numFmtId="49" fontId="13" fillId="0" borderId="7" xfId="1" applyNumberFormat="1" applyFont="1" applyBorder="1" applyAlignment="1">
      <alignment horizontal="center" vertical="top" wrapText="1"/>
    </xf>
    <xf numFmtId="2" fontId="13" fillId="0" borderId="7" xfId="1" applyNumberFormat="1" applyFont="1" applyBorder="1" applyAlignment="1">
      <alignment horizontal="center" vertical="top" wrapText="1"/>
    </xf>
    <xf numFmtId="0" fontId="6" fillId="0" borderId="0" xfId="1" applyFont="1" applyAlignment="1">
      <alignment wrapText="1"/>
    </xf>
    <xf numFmtId="2" fontId="13" fillId="0" borderId="2" xfId="1" applyNumberFormat="1" applyFont="1" applyBorder="1" applyAlignment="1">
      <alignment vertical="top" wrapText="1"/>
    </xf>
    <xf numFmtId="49" fontId="11" fillId="0" borderId="0" xfId="1" applyNumberFormat="1" applyFont="1" applyAlignment="1">
      <alignment vertical="top" wrapText="1"/>
    </xf>
    <xf numFmtId="0" fontId="3" fillId="0" borderId="0" xfId="0" applyFont="1"/>
    <xf numFmtId="0" fontId="17" fillId="0" borderId="0" xfId="0" applyFont="1"/>
    <xf numFmtId="0" fontId="20" fillId="0" borderId="0" xfId="0" applyFont="1" applyAlignment="1">
      <alignment horizontal="justify" vertical="top"/>
    </xf>
    <xf numFmtId="2" fontId="5" fillId="0" borderId="0" xfId="3" applyNumberFormat="1" applyFont="1" applyAlignment="1">
      <alignment vertical="top" wrapText="1"/>
    </xf>
    <xf numFmtId="2" fontId="6" fillId="0" borderId="0" xfId="0" applyNumberFormat="1" applyFont="1" applyAlignment="1">
      <alignment vertical="top" wrapText="1"/>
    </xf>
    <xf numFmtId="0" fontId="1" fillId="0" borderId="0" xfId="0" applyFont="1"/>
    <xf numFmtId="49" fontId="13" fillId="0" borderId="1" xfId="1" applyNumberFormat="1" applyFont="1" applyBorder="1" applyAlignment="1">
      <alignment horizontal="center" vertical="top" wrapText="1"/>
    </xf>
    <xf numFmtId="2" fontId="13" fillId="0" borderId="5" xfId="1" applyNumberFormat="1" applyFont="1" applyBorder="1" applyAlignment="1">
      <alignment horizontal="left" vertical="center" wrapText="1"/>
    </xf>
    <xf numFmtId="49" fontId="5" fillId="0" borderId="0" xfId="1" applyNumberFormat="1" applyFont="1" applyAlignment="1">
      <alignment vertical="top" wrapText="1"/>
    </xf>
    <xf numFmtId="2" fontId="13" fillId="0" borderId="0" xfId="1" applyNumberFormat="1" applyFont="1" applyAlignment="1">
      <alignment horizontal="left" vertical="top" wrapText="1"/>
    </xf>
    <xf numFmtId="49" fontId="13" fillId="0" borderId="4" xfId="1" applyNumberFormat="1" applyFont="1" applyBorder="1" applyAlignment="1">
      <alignment vertical="top" wrapText="1"/>
    </xf>
    <xf numFmtId="0" fontId="23" fillId="0" borderId="0" xfId="2" applyFont="1" applyAlignment="1">
      <alignment vertical="center" wrapText="1"/>
    </xf>
    <xf numFmtId="0" fontId="24" fillId="0" borderId="0" xfId="0" applyFont="1"/>
    <xf numFmtId="49" fontId="13" fillId="0" borderId="6" xfId="1" applyNumberFormat="1" applyFont="1" applyBorder="1" applyAlignment="1">
      <alignment horizontal="center" vertical="top" wrapText="1"/>
    </xf>
    <xf numFmtId="49" fontId="13" fillId="0" borderId="6" xfId="1" applyNumberFormat="1" applyFont="1" applyBorder="1" applyAlignment="1">
      <alignment vertical="top" wrapText="1"/>
    </xf>
    <xf numFmtId="2" fontId="25" fillId="0" borderId="0" xfId="1" applyNumberFormat="1" applyFont="1" applyAlignment="1">
      <alignment vertical="top" wrapText="1"/>
    </xf>
    <xf numFmtId="2" fontId="26" fillId="0" borderId="0" xfId="1" applyNumberFormat="1" applyFont="1" applyAlignment="1">
      <alignment vertical="top" wrapText="1"/>
    </xf>
    <xf numFmtId="0" fontId="27" fillId="0" borderId="0" xfId="0" applyFont="1"/>
    <xf numFmtId="2" fontId="26" fillId="0" borderId="0" xfId="1" applyNumberFormat="1" applyFont="1" applyAlignment="1">
      <alignment horizontal="center" vertical="top" wrapText="1"/>
    </xf>
    <xf numFmtId="0" fontId="29" fillId="0" borderId="0" xfId="0" applyFont="1" applyAlignment="1">
      <alignment horizontal="left"/>
    </xf>
    <xf numFmtId="2" fontId="30" fillId="0" borderId="0" xfId="1" applyNumberFormat="1" applyFont="1" applyAlignment="1">
      <alignment vertical="top" wrapText="1"/>
    </xf>
    <xf numFmtId="0" fontId="31" fillId="0" borderId="0" xfId="0" applyFont="1"/>
    <xf numFmtId="0" fontId="28" fillId="0" borderId="0" xfId="0" applyFont="1"/>
    <xf numFmtId="0" fontId="31" fillId="0" borderId="0" xfId="2" applyFont="1" applyAlignment="1">
      <alignment horizontal="left" vertical="center"/>
    </xf>
    <xf numFmtId="0" fontId="31" fillId="0" borderId="0" xfId="2" applyFont="1" applyAlignment="1">
      <alignment vertical="center" wrapText="1"/>
    </xf>
    <xf numFmtId="49" fontId="30" fillId="0" borderId="0" xfId="1" applyNumberFormat="1" applyFont="1" applyAlignment="1">
      <alignment horizontal="center" vertical="top" wrapText="1"/>
    </xf>
    <xf numFmtId="0" fontId="32" fillId="0" borderId="0" xfId="2" applyFont="1" applyAlignment="1">
      <alignment horizontal="left" vertical="center"/>
    </xf>
    <xf numFmtId="2" fontId="13" fillId="0" borderId="0" xfId="1" applyNumberFormat="1" applyFont="1" applyAlignment="1">
      <alignment horizontal="left" vertical="top" wrapText="1" indent="1"/>
    </xf>
    <xf numFmtId="49" fontId="13" fillId="0" borderId="8" xfId="1" applyNumberFormat="1" applyFont="1" applyBorder="1" applyAlignment="1">
      <alignment vertical="top" wrapText="1"/>
    </xf>
    <xf numFmtId="4" fontId="6" fillId="0" borderId="0" xfId="1" applyNumberFormat="1" applyFont="1" applyAlignment="1">
      <alignment horizontal="right"/>
    </xf>
    <xf numFmtId="4" fontId="11" fillId="0" borderId="0" xfId="1" applyNumberFormat="1" applyFont="1" applyAlignment="1">
      <alignment horizontal="right"/>
    </xf>
    <xf numFmtId="4" fontId="11" fillId="0" borderId="6" xfId="1" applyNumberFormat="1" applyFont="1" applyBorder="1" applyAlignment="1">
      <alignment horizontal="right"/>
    </xf>
    <xf numFmtId="4" fontId="11" fillId="0" borderId="3" xfId="1" applyNumberFormat="1" applyFont="1" applyBorder="1" applyAlignment="1">
      <alignment horizontal="right"/>
    </xf>
    <xf numFmtId="4" fontId="10" fillId="0" borderId="0" xfId="1" applyNumberFormat="1" applyFont="1" applyAlignment="1">
      <alignment horizontal="right" vertical="top"/>
    </xf>
    <xf numFmtId="4" fontId="16" fillId="0" borderId="0" xfId="1" applyNumberFormat="1" applyFont="1" applyAlignment="1">
      <alignment horizontal="right" vertical="top"/>
    </xf>
    <xf numFmtId="4" fontId="15" fillId="0" borderId="0" xfId="0" applyNumberFormat="1" applyFont="1"/>
    <xf numFmtId="4" fontId="16" fillId="0" borderId="0" xfId="0" applyNumberFormat="1" applyFont="1"/>
    <xf numFmtId="4" fontId="6" fillId="0" borderId="0" xfId="0" applyNumberFormat="1" applyFont="1" applyAlignment="1">
      <alignment horizontal="right"/>
    </xf>
    <xf numFmtId="4" fontId="11" fillId="0" borderId="5" xfId="1" applyNumberFormat="1" applyFont="1" applyBorder="1" applyAlignment="1">
      <alignment horizontal="right"/>
    </xf>
    <xf numFmtId="0" fontId="1" fillId="0" borderId="0" xfId="0" applyFont="1" applyAlignment="1">
      <alignment wrapText="1"/>
    </xf>
    <xf numFmtId="4" fontId="6" fillId="0" borderId="0" xfId="1" applyNumberFormat="1" applyFont="1" applyAlignment="1">
      <alignment horizontal="left"/>
    </xf>
    <xf numFmtId="4" fontId="9" fillId="0" borderId="0" xfId="1" applyNumberFormat="1" applyFont="1" applyAlignment="1">
      <alignment horizontal="left"/>
    </xf>
    <xf numFmtId="4" fontId="11" fillId="0" borderId="0" xfId="1" applyNumberFormat="1" applyFont="1" applyAlignment="1">
      <alignment horizontal="left"/>
    </xf>
    <xf numFmtId="4" fontId="7" fillId="0" borderId="0" xfId="0" applyNumberFormat="1" applyFont="1" applyAlignment="1">
      <alignment horizontal="left"/>
    </xf>
    <xf numFmtId="49" fontId="35" fillId="0" borderId="0" xfId="1" applyNumberFormat="1" applyFont="1" applyAlignment="1">
      <alignment horizontal="center" vertical="top" wrapText="1"/>
    </xf>
    <xf numFmtId="0" fontId="36" fillId="0" borderId="0" xfId="0" applyFont="1" applyAlignment="1">
      <alignment horizontal="left"/>
    </xf>
    <xf numFmtId="2" fontId="35" fillId="0" borderId="0" xfId="1" applyNumberFormat="1" applyFont="1" applyAlignment="1">
      <alignment horizontal="center" vertical="top" wrapText="1"/>
    </xf>
    <xf numFmtId="4" fontId="37" fillId="0" borderId="0" xfId="1" applyNumberFormat="1" applyFont="1"/>
    <xf numFmtId="0" fontId="37" fillId="0" borderId="0" xfId="1" applyFont="1"/>
    <xf numFmtId="0" fontId="38" fillId="0" borderId="0" xfId="0" applyFont="1"/>
    <xf numFmtId="0" fontId="36" fillId="0" borderId="0" xfId="0" applyFont="1"/>
    <xf numFmtId="4" fontId="15" fillId="0" borderId="0" xfId="0" applyNumberFormat="1" applyFont="1" applyAlignment="1">
      <alignment horizontal="center"/>
    </xf>
    <xf numFmtId="4" fontId="7" fillId="0" borderId="0" xfId="0" applyNumberFormat="1" applyFont="1" applyAlignment="1">
      <alignment horizontal="center"/>
    </xf>
    <xf numFmtId="4" fontId="5" fillId="0" borderId="0" xfId="1" applyNumberFormat="1" applyFont="1" applyAlignment="1">
      <alignment horizontal="left" wrapText="1"/>
    </xf>
    <xf numFmtId="4" fontId="5" fillId="0" borderId="0" xfId="1" applyNumberFormat="1" applyFont="1" applyAlignment="1">
      <alignment horizontal="left"/>
    </xf>
    <xf numFmtId="0" fontId="11" fillId="0" borderId="0" xfId="1" applyFont="1" applyAlignment="1">
      <alignment horizontal="center" vertical="top"/>
    </xf>
    <xf numFmtId="49" fontId="13" fillId="0" borderId="5" xfId="1" applyNumberFormat="1" applyFont="1" applyBorder="1" applyAlignment="1">
      <alignment horizontal="center" vertical="top" wrapText="1"/>
    </xf>
    <xf numFmtId="0" fontId="11" fillId="0" borderId="9" xfId="1" applyFont="1" applyBorder="1"/>
    <xf numFmtId="4" fontId="6" fillId="0" borderId="0" xfId="0" applyNumberFormat="1" applyFont="1" applyAlignment="1">
      <alignment horizontal="left" wrapText="1"/>
    </xf>
    <xf numFmtId="4" fontId="6" fillId="0" borderId="0" xfId="0" applyNumberFormat="1" applyFont="1" applyAlignment="1">
      <alignment horizontal="left"/>
    </xf>
    <xf numFmtId="4" fontId="6" fillId="0" borderId="0" xfId="1" applyNumberFormat="1" applyFont="1" applyAlignment="1">
      <alignment horizontal="right" wrapText="1"/>
    </xf>
    <xf numFmtId="4" fontId="5" fillId="0" borderId="0" xfId="0" applyNumberFormat="1" applyFont="1" applyAlignment="1">
      <alignment horizontal="left" wrapText="1"/>
    </xf>
    <xf numFmtId="4" fontId="5" fillId="0" borderId="0" xfId="0" applyNumberFormat="1" applyFont="1" applyAlignment="1">
      <alignment horizontal="left"/>
    </xf>
    <xf numFmtId="4" fontId="5" fillId="0" borderId="0" xfId="3" applyNumberFormat="1" applyFont="1" applyAlignment="1">
      <alignment horizontal="left"/>
    </xf>
    <xf numFmtId="4" fontId="8" fillId="0" borderId="0" xfId="1" applyNumberFormat="1" applyFont="1" applyAlignment="1">
      <alignment horizontal="left"/>
    </xf>
    <xf numFmtId="4" fontId="13" fillId="0" borderId="0" xfId="1" applyNumberFormat="1" applyFont="1" applyAlignment="1">
      <alignment horizontal="left"/>
    </xf>
    <xf numFmtId="4" fontId="13" fillId="0" borderId="6" xfId="1" applyNumberFormat="1" applyFont="1" applyBorder="1" applyAlignment="1">
      <alignment horizontal="left"/>
    </xf>
    <xf numFmtId="4" fontId="13" fillId="0" borderId="2" xfId="1" applyNumberFormat="1" applyFont="1" applyBorder="1" applyAlignment="1">
      <alignment horizontal="left"/>
    </xf>
    <xf numFmtId="4" fontId="12" fillId="0" borderId="0" xfId="1" applyNumberFormat="1" applyFont="1" applyAlignment="1">
      <alignment horizontal="left"/>
    </xf>
    <xf numFmtId="4" fontId="13" fillId="0" borderId="5" xfId="1" applyNumberFormat="1" applyFont="1" applyBorder="1" applyAlignment="1">
      <alignment horizontal="left"/>
    </xf>
    <xf numFmtId="4" fontId="18" fillId="0" borderId="0" xfId="1" applyNumberFormat="1" applyFont="1" applyAlignment="1">
      <alignment horizontal="left"/>
    </xf>
    <xf numFmtId="4" fontId="13" fillId="0" borderId="9" xfId="1" applyNumberFormat="1" applyFont="1" applyBorder="1" applyAlignment="1">
      <alignment horizontal="left" wrapText="1"/>
    </xf>
    <xf numFmtId="4" fontId="13" fillId="0" borderId="0" xfId="1" applyNumberFormat="1" applyFont="1" applyAlignment="1">
      <alignment horizontal="left" wrapText="1"/>
    </xf>
    <xf numFmtId="4" fontId="21" fillId="0" borderId="0" xfId="1" applyNumberFormat="1" applyFont="1" applyAlignment="1">
      <alignment horizontal="left" wrapText="1"/>
    </xf>
    <xf numFmtId="4" fontId="11" fillId="0" borderId="5" xfId="1" applyNumberFormat="1" applyFont="1" applyBorder="1" applyAlignment="1">
      <alignment horizontal="left"/>
    </xf>
    <xf numFmtId="2" fontId="11" fillId="0" borderId="0" xfId="1" applyNumberFormat="1" applyFont="1" applyAlignment="1">
      <alignment vertical="top" wrapText="1"/>
    </xf>
    <xf numFmtId="4" fontId="5" fillId="0" borderId="0" xfId="1" applyNumberFormat="1" applyFont="1" applyAlignment="1">
      <alignment horizontal="center" wrapText="1"/>
    </xf>
    <xf numFmtId="49" fontId="13" fillId="0" borderId="0" xfId="1" applyNumberFormat="1" applyFont="1" applyAlignment="1">
      <alignment horizontal="left" vertical="top" wrapText="1"/>
    </xf>
    <xf numFmtId="4" fontId="11" fillId="0" borderId="0" xfId="1" applyNumberFormat="1" applyFont="1" applyAlignment="1">
      <alignment horizontal="left" wrapText="1"/>
    </xf>
    <xf numFmtId="4" fontId="11" fillId="0" borderId="9" xfId="1" applyNumberFormat="1" applyFont="1" applyBorder="1" applyAlignment="1">
      <alignment horizontal="right"/>
    </xf>
    <xf numFmtId="4" fontId="13" fillId="0" borderId="5" xfId="1" applyNumberFormat="1" applyFont="1" applyBorder="1" applyAlignment="1">
      <alignment horizontal="left" wrapText="1"/>
    </xf>
    <xf numFmtId="4" fontId="6" fillId="0" borderId="0" xfId="0" applyNumberFormat="1" applyFont="1"/>
    <xf numFmtId="4" fontId="6" fillId="0" borderId="0" xfId="1" applyNumberFormat="1" applyFont="1" applyAlignment="1">
      <alignment horizontal="left" wrapText="1"/>
    </xf>
    <xf numFmtId="4" fontId="5" fillId="0" borderId="0" xfId="3" applyNumberFormat="1" applyFont="1" applyAlignment="1">
      <alignment horizontal="left" wrapText="1"/>
    </xf>
    <xf numFmtId="4" fontId="7" fillId="0" borderId="0" xfId="0" applyNumberFormat="1" applyFont="1" applyProtection="1">
      <protection locked="0"/>
    </xf>
    <xf numFmtId="4" fontId="5" fillId="0" borderId="0" xfId="1" applyNumberFormat="1" applyFont="1"/>
    <xf numFmtId="4" fontId="6" fillId="0" borderId="0" xfId="1" applyNumberFormat="1" applyFont="1" applyAlignment="1" applyProtection="1">
      <alignment horizontal="right"/>
      <protection locked="0"/>
    </xf>
    <xf numFmtId="4" fontId="13" fillId="0" borderId="0" xfId="1" applyNumberFormat="1" applyFont="1"/>
    <xf numFmtId="4" fontId="11" fillId="0" borderId="0" xfId="1" applyNumberFormat="1" applyFont="1" applyAlignment="1" applyProtection="1">
      <alignment horizontal="right"/>
      <protection locked="0"/>
    </xf>
    <xf numFmtId="4" fontId="13" fillId="0" borderId="0" xfId="1" applyNumberFormat="1" applyFont="1" applyAlignment="1" applyProtection="1">
      <alignment horizontal="left" wrapText="1"/>
      <protection locked="0"/>
    </xf>
    <xf numFmtId="4" fontId="13" fillId="0" borderId="4" xfId="1" applyNumberFormat="1" applyFont="1" applyBorder="1"/>
    <xf numFmtId="4" fontId="11" fillId="0" borderId="4" xfId="1" applyNumberFormat="1" applyFont="1" applyBorder="1" applyAlignment="1" applyProtection="1">
      <alignment horizontal="right"/>
      <protection locked="0"/>
    </xf>
    <xf numFmtId="4" fontId="13" fillId="0" borderId="0" xfId="1" applyNumberFormat="1" applyFont="1" applyAlignment="1">
      <alignment horizontal="center"/>
    </xf>
    <xf numFmtId="4" fontId="13" fillId="0" borderId="2" xfId="1" applyNumberFormat="1" applyFont="1" applyBorder="1" applyAlignment="1">
      <alignment horizontal="center"/>
    </xf>
    <xf numFmtId="4" fontId="11" fillId="0" borderId="2" xfId="1" applyNumberFormat="1" applyFont="1" applyBorder="1" applyAlignment="1" applyProtection="1">
      <alignment horizontal="right"/>
      <protection locked="0"/>
    </xf>
    <xf numFmtId="4" fontId="6" fillId="0" borderId="0" xfId="1" applyNumberFormat="1" applyFont="1"/>
    <xf numFmtId="4" fontId="11" fillId="0" borderId="0" xfId="1" applyNumberFormat="1" applyFont="1" applyProtection="1">
      <protection locked="0"/>
    </xf>
    <xf numFmtId="4" fontId="15" fillId="0" borderId="0" xfId="0" applyNumberFormat="1" applyFont="1" applyProtection="1">
      <protection locked="0"/>
    </xf>
    <xf numFmtId="4" fontId="13" fillId="0" borderId="5" xfId="3" applyNumberFormat="1" applyFont="1" applyBorder="1" applyAlignment="1">
      <alignment horizontal="left" wrapText="1"/>
    </xf>
    <xf numFmtId="4" fontId="15" fillId="0" borderId="5" xfId="0" applyNumberFormat="1" applyFont="1" applyBorder="1" applyProtection="1">
      <protection locked="0"/>
    </xf>
    <xf numFmtId="4" fontId="27" fillId="0" borderId="0" xfId="0" applyNumberFormat="1" applyFont="1" applyProtection="1">
      <protection locked="0"/>
    </xf>
    <xf numFmtId="4" fontId="6" fillId="0" borderId="0" xfId="1" applyNumberFormat="1" applyFont="1" applyAlignment="1">
      <alignment horizontal="center"/>
    </xf>
    <xf numFmtId="4" fontId="25" fillId="0" borderId="0" xfId="1" applyNumberFormat="1" applyFont="1" applyAlignment="1">
      <alignment horizontal="center" wrapText="1"/>
    </xf>
    <xf numFmtId="4" fontId="13" fillId="0" borderId="0" xfId="1" applyNumberFormat="1" applyFont="1" applyAlignment="1">
      <alignment horizontal="center" wrapText="1"/>
    </xf>
    <xf numFmtId="4" fontId="6" fillId="0" borderId="0" xfId="1" applyNumberFormat="1" applyFont="1" applyAlignment="1">
      <alignment horizontal="center" wrapText="1"/>
    </xf>
    <xf numFmtId="4" fontId="13" fillId="0" borderId="5" xfId="1" applyNumberFormat="1" applyFont="1" applyBorder="1" applyAlignment="1">
      <alignment horizontal="center" wrapText="1"/>
    </xf>
    <xf numFmtId="4" fontId="11" fillId="0" borderId="5" xfId="1" applyNumberFormat="1" applyFont="1" applyBorder="1" applyProtection="1">
      <protection locked="0"/>
    </xf>
    <xf numFmtId="4" fontId="26" fillId="0" borderId="0" xfId="1" applyNumberFormat="1" applyFont="1" applyAlignment="1">
      <alignment horizontal="center" wrapText="1"/>
    </xf>
    <xf numFmtId="4" fontId="13" fillId="0" borderId="4" xfId="1" applyNumberFormat="1" applyFont="1" applyBorder="1" applyAlignment="1">
      <alignment horizontal="left"/>
    </xf>
    <xf numFmtId="4" fontId="15" fillId="0" borderId="0" xfId="0" applyNumberFormat="1" applyFont="1" applyAlignment="1">
      <alignment horizontal="left"/>
    </xf>
    <xf numFmtId="4" fontId="13" fillId="0" borderId="5" xfId="3" applyNumberFormat="1" applyFont="1" applyBorder="1" applyAlignment="1">
      <alignment horizontal="left"/>
    </xf>
    <xf numFmtId="4" fontId="23" fillId="0" borderId="0" xfId="1" applyNumberFormat="1" applyFont="1" applyAlignment="1">
      <alignment horizontal="left"/>
    </xf>
    <xf numFmtId="4" fontId="25" fillId="0" borderId="0" xfId="1" applyNumberFormat="1" applyFont="1" applyAlignment="1">
      <alignment horizontal="left" wrapText="1"/>
    </xf>
    <xf numFmtId="49" fontId="5" fillId="0" borderId="0" xfId="1" applyNumberFormat="1" applyFont="1" applyAlignment="1">
      <alignment horizontal="left" vertical="top" wrapText="1"/>
    </xf>
    <xf numFmtId="49" fontId="13" fillId="0" borderId="4" xfId="1" applyNumberFormat="1" applyFont="1" applyBorder="1" applyAlignment="1">
      <alignment horizontal="left" vertical="top" wrapText="1"/>
    </xf>
    <xf numFmtId="49" fontId="13" fillId="0" borderId="1" xfId="1" applyNumberFormat="1" applyFont="1" applyBorder="1" applyAlignment="1">
      <alignment horizontal="left" vertical="top" wrapText="1"/>
    </xf>
    <xf numFmtId="1" fontId="6" fillId="0" borderId="0" xfId="2" applyNumberFormat="1" applyFont="1" applyAlignment="1">
      <alignment horizontal="left" vertical="top"/>
    </xf>
    <xf numFmtId="0" fontId="6" fillId="0" borderId="0" xfId="2" applyFont="1" applyAlignment="1">
      <alignment horizontal="left" vertical="top"/>
    </xf>
    <xf numFmtId="0" fontId="15" fillId="0" borderId="0" xfId="0" applyFont="1" applyAlignment="1">
      <alignment horizontal="left" vertical="top"/>
    </xf>
    <xf numFmtId="0" fontId="7" fillId="0" borderId="0" xfId="0" applyFont="1" applyAlignment="1">
      <alignment horizontal="left" vertical="top"/>
    </xf>
    <xf numFmtId="49" fontId="25" fillId="0" borderId="0" xfId="1" applyNumberFormat="1" applyFont="1" applyAlignment="1">
      <alignment horizontal="left" vertical="top" wrapText="1"/>
    </xf>
    <xf numFmtId="49" fontId="6" fillId="0" borderId="0" xfId="1" applyNumberFormat="1" applyFont="1" applyAlignment="1">
      <alignment horizontal="left" vertical="top" wrapText="1"/>
    </xf>
    <xf numFmtId="0" fontId="6" fillId="0" borderId="0" xfId="1" applyFont="1" applyAlignment="1">
      <alignment horizontal="left" vertical="top" wrapText="1"/>
    </xf>
    <xf numFmtId="0" fontId="27" fillId="0" borderId="0" xfId="0" applyFont="1" applyAlignment="1">
      <alignment horizontal="left" vertical="top"/>
    </xf>
    <xf numFmtId="0" fontId="3" fillId="0" borderId="0" xfId="0" applyFont="1" applyAlignment="1">
      <alignment horizontal="left" vertical="top"/>
    </xf>
    <xf numFmtId="4" fontId="11" fillId="0" borderId="4" xfId="1" applyNumberFormat="1" applyFont="1" applyBorder="1"/>
    <xf numFmtId="4" fontId="11" fillId="0" borderId="3" xfId="1" applyNumberFormat="1" applyFont="1" applyBorder="1"/>
    <xf numFmtId="4" fontId="11" fillId="0" borderId="0" xfId="0" applyNumberFormat="1" applyFont="1"/>
    <xf numFmtId="4" fontId="11" fillId="0" borderId="5" xfId="0" applyNumberFormat="1" applyFont="1" applyBorder="1"/>
    <xf numFmtId="4" fontId="23" fillId="0" borderId="0" xfId="0" applyNumberFormat="1" applyFont="1"/>
    <xf numFmtId="4" fontId="11" fillId="0" borderId="5" xfId="1" applyNumberFormat="1" applyFont="1" applyBorder="1"/>
    <xf numFmtId="4" fontId="9" fillId="0" borderId="0" xfId="1" applyNumberFormat="1" applyFont="1" applyAlignment="1">
      <alignment horizontal="right"/>
    </xf>
    <xf numFmtId="4" fontId="11" fillId="0" borderId="2" xfId="1" applyNumberFormat="1" applyFont="1" applyBorder="1" applyAlignment="1">
      <alignment horizontal="right"/>
    </xf>
    <xf numFmtId="4" fontId="10" fillId="0" borderId="0" xfId="1" applyNumberFormat="1" applyFont="1" applyAlignment="1">
      <alignment horizontal="right"/>
    </xf>
    <xf numFmtId="4" fontId="22" fillId="0" borderId="0" xfId="1" applyNumberFormat="1" applyFont="1" applyAlignment="1">
      <alignment horizontal="right"/>
    </xf>
    <xf numFmtId="4" fontId="5" fillId="0" borderId="0" xfId="1" applyNumberFormat="1" applyFont="1" applyAlignment="1">
      <alignment horizontal="right" wrapText="1"/>
    </xf>
    <xf numFmtId="4" fontId="7" fillId="0" borderId="0" xfId="0" applyNumberFormat="1" applyFont="1" applyAlignment="1">
      <alignment horizontal="right"/>
    </xf>
    <xf numFmtId="2" fontId="41" fillId="0" borderId="0" xfId="1" applyNumberFormat="1" applyFont="1" applyAlignment="1">
      <alignment vertical="top" wrapText="1"/>
    </xf>
    <xf numFmtId="0" fontId="17" fillId="0" borderId="0" xfId="0" applyFont="1" applyAlignment="1">
      <alignment horizontal="center" vertical="top"/>
    </xf>
    <xf numFmtId="2" fontId="34" fillId="0" borderId="0" xfId="0" applyNumberFormat="1" applyFont="1" applyAlignment="1">
      <alignment vertical="top" wrapText="1"/>
    </xf>
    <xf numFmtId="0" fontId="1" fillId="0" borderId="0" xfId="0" applyFont="1" applyAlignment="1">
      <alignment vertical="top" wrapText="1"/>
    </xf>
    <xf numFmtId="2" fontId="11" fillId="0" borderId="8" xfId="0" applyNumberFormat="1" applyFont="1" applyBorder="1" applyAlignment="1">
      <alignment vertical="top" wrapText="1"/>
    </xf>
    <xf numFmtId="1" fontId="32" fillId="0" borderId="0" xfId="2" applyNumberFormat="1" applyFont="1" applyAlignment="1">
      <alignment horizontal="center" vertical="top"/>
    </xf>
    <xf numFmtId="0" fontId="32" fillId="0" borderId="0" xfId="2" applyFont="1" applyAlignment="1">
      <alignment horizontal="center" vertical="top"/>
    </xf>
    <xf numFmtId="0" fontId="10" fillId="0" borderId="0" xfId="1" applyFont="1" applyAlignment="1">
      <alignment horizontal="center" vertical="top"/>
    </xf>
    <xf numFmtId="0" fontId="40" fillId="0" borderId="0" xfId="0" applyFont="1" applyAlignment="1">
      <alignment horizontal="center" vertical="top"/>
    </xf>
    <xf numFmtId="49" fontId="11" fillId="0" borderId="0" xfId="1" applyNumberFormat="1" applyFont="1" applyAlignment="1">
      <alignment horizontal="center" vertical="top" wrapText="1"/>
    </xf>
    <xf numFmtId="49" fontId="13" fillId="0" borderId="0" xfId="0" applyNumberFormat="1" applyFont="1" applyAlignment="1">
      <alignment horizontal="center" vertical="top" wrapText="1"/>
    </xf>
    <xf numFmtId="0" fontId="15" fillId="0" borderId="0" xfId="0" applyFont="1" applyAlignment="1">
      <alignment horizontal="center" vertical="top"/>
    </xf>
    <xf numFmtId="4" fontId="6" fillId="0" borderId="0" xfId="0" applyNumberFormat="1" applyFont="1" applyProtection="1">
      <protection locked="0"/>
    </xf>
    <xf numFmtId="0" fontId="39" fillId="0" borderId="0" xfId="0" applyFont="1" applyAlignment="1">
      <alignment horizontal="left"/>
    </xf>
    <xf numFmtId="0" fontId="6" fillId="0" borderId="0" xfId="1" applyFont="1" applyAlignment="1">
      <alignment vertical="top" wrapText="1"/>
    </xf>
    <xf numFmtId="49" fontId="11" fillId="0" borderId="8" xfId="1" applyNumberFormat="1" applyFont="1" applyBorder="1" applyAlignment="1">
      <alignment vertical="top" wrapText="1"/>
    </xf>
    <xf numFmtId="0" fontId="0" fillId="0" borderId="0" xfId="0" applyAlignment="1">
      <alignment wrapText="1"/>
    </xf>
    <xf numFmtId="0" fontId="0" fillId="0" borderId="0" xfId="0" applyAlignment="1">
      <alignment vertical="top" wrapText="1"/>
    </xf>
    <xf numFmtId="4" fontId="34" fillId="0" borderId="0" xfId="0" applyNumberFormat="1" applyFont="1" applyAlignment="1">
      <alignment horizontal="left" wrapText="1"/>
    </xf>
    <xf numFmtId="0" fontId="43" fillId="0" borderId="0" xfId="0" applyFont="1" applyAlignment="1">
      <alignment vertical="top" wrapText="1"/>
    </xf>
    <xf numFmtId="0" fontId="42" fillId="0" borderId="0" xfId="0" applyFont="1" applyAlignment="1">
      <alignment wrapText="1"/>
    </xf>
    <xf numFmtId="49" fontId="13" fillId="0" borderId="0" xfId="0" applyNumberFormat="1" applyFont="1" applyAlignment="1">
      <alignment horizontal="left" vertical="top" wrapText="1"/>
    </xf>
    <xf numFmtId="0" fontId="43" fillId="0" borderId="0" xfId="0" applyFont="1" applyAlignment="1">
      <alignment horizontal="left" vertical="top" wrapText="1"/>
    </xf>
    <xf numFmtId="2" fontId="6" fillId="0" borderId="0" xfId="1" applyNumberFormat="1" applyFont="1" applyAlignment="1">
      <alignment wrapText="1"/>
    </xf>
    <xf numFmtId="2" fontId="5" fillId="0" borderId="0" xfId="1" applyNumberFormat="1" applyFont="1" applyAlignment="1">
      <alignment wrapText="1"/>
    </xf>
    <xf numFmtId="2" fontId="13" fillId="0" borderId="0" xfId="1" applyNumberFormat="1" applyFont="1" applyAlignment="1">
      <alignment wrapText="1"/>
    </xf>
    <xf numFmtId="0" fontId="20" fillId="0" borderId="0" xfId="8" applyFont="1" applyAlignment="1">
      <alignment horizontal="justify" vertical="top" wrapText="1"/>
    </xf>
    <xf numFmtId="49" fontId="20" fillId="0" borderId="0" xfId="8" applyNumberFormat="1" applyFont="1" applyAlignment="1">
      <alignment horizontal="justify" vertical="top" wrapText="1"/>
    </xf>
    <xf numFmtId="0" fontId="3" fillId="0" borderId="0" xfId="0" applyFont="1" applyAlignment="1">
      <alignment horizontal="left" vertical="top" wrapText="1"/>
    </xf>
    <xf numFmtId="0" fontId="3" fillId="0" borderId="0" xfId="0" applyFont="1" applyAlignment="1">
      <alignment vertical="top" wrapText="1"/>
    </xf>
    <xf numFmtId="0" fontId="3" fillId="0" borderId="0" xfId="0" applyFont="1" applyAlignment="1">
      <alignment horizontal="justify" vertical="top" shrinkToFit="1"/>
    </xf>
    <xf numFmtId="0" fontId="3" fillId="0" borderId="0" xfId="0" applyFont="1" applyAlignment="1">
      <alignment horizontal="justify" vertical="top" wrapText="1" shrinkToFit="1"/>
    </xf>
    <xf numFmtId="0" fontId="47" fillId="0" borderId="0" xfId="0" applyFont="1" applyAlignment="1">
      <alignment horizontal="left" vertical="center" indent="2"/>
    </xf>
    <xf numFmtId="0" fontId="47" fillId="0" borderId="0" xfId="0" applyFont="1"/>
    <xf numFmtId="0" fontId="48" fillId="0" borderId="0" xfId="0" applyFont="1" applyAlignment="1">
      <alignment horizontal="left" vertical="center" indent="2"/>
    </xf>
    <xf numFmtId="0" fontId="44" fillId="0" borderId="0" xfId="1" applyFont="1" applyAlignment="1">
      <alignment vertical="top" wrapText="1"/>
    </xf>
    <xf numFmtId="0" fontId="3" fillId="0" borderId="0" xfId="0" applyFont="1" applyAlignment="1">
      <alignment horizontal="justify" vertical="top" wrapText="1"/>
    </xf>
    <xf numFmtId="2" fontId="13" fillId="0" borderId="7" xfId="1" applyNumberFormat="1" applyFont="1" applyBorder="1" applyAlignment="1">
      <alignment vertical="top" wrapText="1"/>
    </xf>
    <xf numFmtId="4" fontId="11" fillId="0" borderId="7" xfId="1" applyNumberFormat="1" applyFont="1" applyBorder="1"/>
    <xf numFmtId="0" fontId="52" fillId="0" borderId="0" xfId="0" applyFont="1"/>
    <xf numFmtId="2" fontId="53" fillId="0" borderId="0" xfId="1" applyNumberFormat="1" applyFont="1" applyAlignment="1">
      <alignment horizontal="center" vertical="top" wrapText="1"/>
    </xf>
    <xf numFmtId="4" fontId="49" fillId="0" borderId="0" xfId="1" applyNumberFormat="1" applyFont="1"/>
    <xf numFmtId="0" fontId="56" fillId="0" borderId="0" xfId="0" applyFont="1" applyAlignment="1">
      <alignment horizontal="center"/>
    </xf>
    <xf numFmtId="4" fontId="56" fillId="0" borderId="0" xfId="0" applyNumberFormat="1" applyFont="1"/>
    <xf numFmtId="49" fontId="13" fillId="0" borderId="0" xfId="1" applyNumberFormat="1" applyFont="1" applyAlignment="1">
      <alignment horizontal="center" vertical="center" wrapText="1"/>
    </xf>
    <xf numFmtId="0" fontId="15" fillId="0" borderId="0" xfId="0" applyFont="1" applyAlignment="1">
      <alignment horizontal="center" vertical="center"/>
    </xf>
    <xf numFmtId="0" fontId="58" fillId="0" borderId="0" xfId="8" applyFont="1" applyAlignment="1">
      <alignment horizontal="left" vertical="center"/>
    </xf>
    <xf numFmtId="0" fontId="59" fillId="0" borderId="0" xfId="0" applyFont="1" applyAlignment="1">
      <alignment horizontal="center"/>
    </xf>
    <xf numFmtId="4" fontId="59" fillId="0" borderId="0" xfId="0" applyNumberFormat="1" applyFont="1"/>
    <xf numFmtId="0" fontId="19" fillId="0" borderId="0" xfId="2" applyFont="1" applyAlignment="1">
      <alignment vertical="center"/>
    </xf>
    <xf numFmtId="4" fontId="19" fillId="0" borderId="0" xfId="1" applyNumberFormat="1" applyFont="1" applyAlignment="1">
      <alignment horizontal="left"/>
    </xf>
    <xf numFmtId="4" fontId="60" fillId="0" borderId="0" xfId="1" applyNumberFormat="1" applyFont="1" applyAlignment="1">
      <alignment horizontal="right"/>
    </xf>
    <xf numFmtId="0" fontId="62" fillId="0" borderId="0" xfId="0" applyFont="1" applyAlignment="1">
      <alignment vertical="top" wrapText="1"/>
    </xf>
    <xf numFmtId="0" fontId="62" fillId="0" borderId="0" xfId="0" applyFont="1" applyAlignment="1">
      <alignment vertical="center" wrapText="1"/>
    </xf>
    <xf numFmtId="0" fontId="62" fillId="0" borderId="0" xfId="0" applyFont="1" applyAlignment="1">
      <alignment wrapText="1"/>
    </xf>
    <xf numFmtId="2" fontId="65" fillId="0" borderId="0" xfId="1" applyNumberFormat="1" applyFont="1" applyAlignment="1">
      <alignment vertical="top" wrapText="1"/>
    </xf>
    <xf numFmtId="0" fontId="43" fillId="0" borderId="10" xfId="0" applyFont="1" applyBorder="1"/>
    <xf numFmtId="0" fontId="0" fillId="0" borderId="10" xfId="0" applyBorder="1" applyAlignment="1">
      <alignment vertical="top"/>
    </xf>
    <xf numFmtId="0" fontId="0" fillId="0" borderId="10" xfId="0" applyBorder="1" applyAlignment="1">
      <alignment horizontal="center"/>
    </xf>
    <xf numFmtId="4" fontId="0" fillId="0" borderId="10" xfId="0" applyNumberFormat="1" applyBorder="1" applyAlignment="1">
      <alignment horizontal="center"/>
    </xf>
    <xf numFmtId="0" fontId="0" fillId="0" borderId="10" xfId="0" applyBorder="1" applyAlignment="1">
      <alignment horizontal="right"/>
    </xf>
    <xf numFmtId="0" fontId="57" fillId="0" borderId="0" xfId="9" applyFont="1" applyAlignment="1">
      <alignment horizontal="left" vertical="top" wrapText="1"/>
    </xf>
    <xf numFmtId="0" fontId="57" fillId="0" borderId="0" xfId="0" applyFont="1" applyAlignment="1">
      <alignment wrapText="1"/>
    </xf>
    <xf numFmtId="0" fontId="58" fillId="0" borderId="0" xfId="9" quotePrefix="1" applyFont="1" applyAlignment="1">
      <alignment vertical="top" wrapText="1"/>
    </xf>
    <xf numFmtId="0" fontId="20" fillId="0" borderId="0" xfId="8" applyFont="1" applyAlignment="1">
      <alignment horizontal="justify" vertical="top" wrapText="1"/>
    </xf>
    <xf numFmtId="0" fontId="55" fillId="0" borderId="0" xfId="0" applyFont="1" applyAlignment="1">
      <alignment wrapText="1"/>
    </xf>
    <xf numFmtId="49" fontId="20" fillId="0" borderId="0" xfId="8" applyNumberFormat="1" applyFont="1" applyAlignment="1">
      <alignment horizontal="justify" vertical="top" wrapText="1"/>
    </xf>
    <xf numFmtId="0" fontId="20" fillId="0" borderId="0" xfId="8" applyFont="1" applyAlignment="1">
      <alignment horizontal="justify" vertical="center" wrapText="1"/>
    </xf>
    <xf numFmtId="0" fontId="20" fillId="0" borderId="0" xfId="8" applyFont="1" applyAlignment="1">
      <alignment horizontal="left" vertical="top" wrapText="1"/>
    </xf>
    <xf numFmtId="0" fontId="39" fillId="0" borderId="0" xfId="0" applyFont="1" applyAlignment="1">
      <alignment horizontal="left" wrapText="1"/>
    </xf>
    <xf numFmtId="0" fontId="0" fillId="0" borderId="0" xfId="0" applyAlignment="1">
      <alignment wrapText="1"/>
    </xf>
    <xf numFmtId="2" fontId="14" fillId="0" borderId="0" xfId="1" applyNumberFormat="1" applyFont="1" applyAlignment="1">
      <alignment horizontal="center" vertical="center" wrapText="1"/>
    </xf>
    <xf numFmtId="0" fontId="0" fillId="0" borderId="0" xfId="0" applyAlignment="1">
      <alignment vertical="center" wrapText="1"/>
    </xf>
    <xf numFmtId="0" fontId="36" fillId="0" borderId="0" xfId="0" applyFont="1" applyAlignment="1">
      <alignment wrapText="1"/>
    </xf>
    <xf numFmtId="0" fontId="54" fillId="0" borderId="0" xfId="0" applyFont="1" applyAlignment="1">
      <alignment vertical="top" wrapText="1"/>
    </xf>
    <xf numFmtId="0" fontId="54" fillId="0" borderId="0" xfId="0" applyFont="1" applyAlignment="1">
      <alignment wrapText="1"/>
    </xf>
    <xf numFmtId="0" fontId="50" fillId="0" borderId="0" xfId="9" applyFont="1" applyAlignment="1">
      <alignment horizontal="left" vertical="top" wrapText="1"/>
    </xf>
    <xf numFmtId="0" fontId="51" fillId="0" borderId="0" xfId="0" applyFont="1" applyAlignment="1">
      <alignment wrapText="1"/>
    </xf>
    <xf numFmtId="0" fontId="49" fillId="0" borderId="0" xfId="8" applyFont="1" applyAlignment="1">
      <alignment horizontal="justify" vertical="top" wrapText="1"/>
    </xf>
    <xf numFmtId="49" fontId="46" fillId="0" borderId="0" xfId="0" applyNumberFormat="1" applyFont="1" applyAlignment="1">
      <alignment horizontal="left" vertical="top" wrapText="1"/>
    </xf>
    <xf numFmtId="0" fontId="45" fillId="0" borderId="0" xfId="0" applyFont="1" applyAlignment="1">
      <alignment horizontal="left" vertical="top" wrapText="1"/>
    </xf>
    <xf numFmtId="0" fontId="63" fillId="0" borderId="0" xfId="0" applyFont="1" applyAlignment="1">
      <alignment wrapText="1"/>
    </xf>
    <xf numFmtId="0" fontId="31" fillId="0" borderId="0" xfId="2" applyFont="1" applyAlignment="1">
      <alignment vertical="center" wrapText="1"/>
    </xf>
    <xf numFmtId="0" fontId="31" fillId="0" borderId="0" xfId="2" applyFont="1" applyAlignment="1">
      <alignment vertical="top" wrapText="1"/>
    </xf>
    <xf numFmtId="0" fontId="0" fillId="0" borderId="0" xfId="0" applyAlignment="1">
      <alignment vertical="top" wrapText="1"/>
    </xf>
    <xf numFmtId="2" fontId="19" fillId="0" borderId="0" xfId="2" applyNumberFormat="1" applyFont="1" applyAlignment="1">
      <alignment vertical="center" wrapText="1"/>
    </xf>
    <xf numFmtId="0" fontId="61" fillId="0" borderId="0" xfId="0" applyFont="1" applyAlignment="1">
      <alignment wrapText="1"/>
    </xf>
    <xf numFmtId="0" fontId="63" fillId="0" borderId="0" xfId="1" applyFont="1" applyAlignment="1">
      <alignment horizontal="left" vertical="top" wrapText="1"/>
    </xf>
    <xf numFmtId="0" fontId="64" fillId="0" borderId="0" xfId="0" applyFont="1" applyAlignment="1">
      <alignment wrapText="1"/>
    </xf>
    <xf numFmtId="0" fontId="19" fillId="0" borderId="0" xfId="1" applyFont="1" applyAlignment="1">
      <alignment horizontal="left" vertical="top" wrapText="1"/>
    </xf>
    <xf numFmtId="0" fontId="19" fillId="0" borderId="0" xfId="0" applyFont="1" applyAlignment="1">
      <alignment wrapText="1"/>
    </xf>
    <xf numFmtId="0" fontId="63" fillId="0" borderId="0" xfId="1" applyFont="1" applyAlignment="1">
      <alignment vertical="top" wrapText="1"/>
    </xf>
    <xf numFmtId="0" fontId="3" fillId="0" borderId="0" xfId="0" applyFont="1" applyAlignment="1">
      <alignment horizontal="justify" vertical="top" wrapText="1"/>
    </xf>
    <xf numFmtId="0" fontId="20" fillId="0" borderId="0" xfId="0" applyFont="1" applyAlignment="1">
      <alignment horizontal="justify" vertical="top" wrapText="1"/>
    </xf>
  </cellXfs>
  <cellStyles count="10">
    <cellStyle name="Excel Built-in Normal" xfId="2" xr:uid="{00000000-0005-0000-0000-000000000000}"/>
    <cellStyle name="Navadno" xfId="0" builtinId="0"/>
    <cellStyle name="Navadno 2" xfId="1" xr:uid="{00000000-0005-0000-0000-000002000000}"/>
    <cellStyle name="Navadno 3" xfId="7" xr:uid="{00000000-0005-0000-0000-000003000000}"/>
    <cellStyle name="Navadno 4 2" xfId="4" xr:uid="{00000000-0005-0000-0000-000004000000}"/>
    <cellStyle name="Navadno_Kino Siska_pop_GD" xfId="8" xr:uid="{00000000-0005-0000-0000-000005000000}"/>
    <cellStyle name="Navadno_PROJEKTA gradbena jama komenda marec 2009 in avgust 10 2" xfId="9" xr:uid="{00000000-0005-0000-0000-000006000000}"/>
    <cellStyle name="Normal 2" xfId="3" xr:uid="{00000000-0005-0000-0000-000007000000}"/>
    <cellStyle name="POPIS" xfId="6" xr:uid="{00000000-0005-0000-0000-000008000000}"/>
    <cellStyle name="Vejica 2" xfId="5"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38100</xdr:colOff>
      <xdr:row>25</xdr:row>
      <xdr:rowOff>38100</xdr:rowOff>
    </xdr:from>
    <xdr:ext cx="184731" cy="264560"/>
    <xdr:sp macro="" textlink="">
      <xdr:nvSpPr>
        <xdr:cNvPr id="2" name="PoljeZBesedilom 1">
          <a:extLst>
            <a:ext uri="{FF2B5EF4-FFF2-40B4-BE49-F238E27FC236}">
              <a16:creationId xmlns:a16="http://schemas.microsoft.com/office/drawing/2014/main" id="{00000000-0008-0000-0100-000002000000}"/>
            </a:ext>
          </a:extLst>
        </xdr:cNvPr>
        <xdr:cNvSpPr txBox="1"/>
      </xdr:nvSpPr>
      <xdr:spPr>
        <a:xfrm>
          <a:off x="4238625" y="1624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7"/>
  <sheetViews>
    <sheetView view="pageLayout" topLeftCell="A29" zoomScaleNormal="100" zoomScaleSheetLayoutView="100" workbookViewId="0">
      <selection activeCell="C24" sqref="C24"/>
    </sheetView>
  </sheetViews>
  <sheetFormatPr defaultColWidth="8.85546875" defaultRowHeight="12.75"/>
  <cols>
    <col min="1" max="1" width="7" style="21" customWidth="1"/>
    <col min="2" max="2" width="54.5703125" style="21" customWidth="1"/>
    <col min="3" max="3" width="6.140625" style="24" customWidth="1"/>
    <col min="4" max="4" width="16.140625" style="68" customWidth="1"/>
    <col min="5" max="5" width="11.85546875" style="21" bestFit="1" customWidth="1"/>
    <col min="6" max="6" width="8.85546875" style="21"/>
    <col min="7" max="7" width="27.7109375" style="21" customWidth="1"/>
    <col min="8" max="255" width="8.85546875" style="21"/>
    <col min="256" max="256" width="7" style="21" customWidth="1"/>
    <col min="257" max="257" width="51.42578125" style="21" customWidth="1"/>
    <col min="258" max="258" width="6.140625" style="21" customWidth="1"/>
    <col min="259" max="259" width="8.85546875" style="21"/>
    <col min="260" max="260" width="9.140625" style="21" bestFit="1" customWidth="1"/>
    <col min="261" max="261" width="11.85546875" style="21" bestFit="1" customWidth="1"/>
    <col min="262" max="262" width="8.85546875" style="21"/>
    <col min="263" max="263" width="27.7109375" style="21" customWidth="1"/>
    <col min="264" max="511" width="8.85546875" style="21"/>
    <col min="512" max="512" width="7" style="21" customWidth="1"/>
    <col min="513" max="513" width="51.42578125" style="21" customWidth="1"/>
    <col min="514" max="514" width="6.140625" style="21" customWidth="1"/>
    <col min="515" max="515" width="8.85546875" style="21"/>
    <col min="516" max="516" width="9.140625" style="21" bestFit="1" customWidth="1"/>
    <col min="517" max="517" width="11.85546875" style="21" bestFit="1" customWidth="1"/>
    <col min="518" max="518" width="8.85546875" style="21"/>
    <col min="519" max="519" width="27.7109375" style="21" customWidth="1"/>
    <col min="520" max="767" width="8.85546875" style="21"/>
    <col min="768" max="768" width="7" style="21" customWidth="1"/>
    <col min="769" max="769" width="51.42578125" style="21" customWidth="1"/>
    <col min="770" max="770" width="6.140625" style="21" customWidth="1"/>
    <col min="771" max="771" width="8.85546875" style="21"/>
    <col min="772" max="772" width="9.140625" style="21" bestFit="1" customWidth="1"/>
    <col min="773" max="773" width="11.85546875" style="21" bestFit="1" customWidth="1"/>
    <col min="774" max="774" width="8.85546875" style="21"/>
    <col min="775" max="775" width="27.7109375" style="21" customWidth="1"/>
    <col min="776" max="1023" width="8.85546875" style="21"/>
    <col min="1024" max="1024" width="7" style="21" customWidth="1"/>
    <col min="1025" max="1025" width="51.42578125" style="21" customWidth="1"/>
    <col min="1026" max="1026" width="6.140625" style="21" customWidth="1"/>
    <col min="1027" max="1027" width="8.85546875" style="21"/>
    <col min="1028" max="1028" width="9.140625" style="21" bestFit="1" customWidth="1"/>
    <col min="1029" max="1029" width="11.85546875" style="21" bestFit="1" customWidth="1"/>
    <col min="1030" max="1030" width="8.85546875" style="21"/>
    <col min="1031" max="1031" width="27.7109375" style="21" customWidth="1"/>
    <col min="1032" max="1279" width="8.85546875" style="21"/>
    <col min="1280" max="1280" width="7" style="21" customWidth="1"/>
    <col min="1281" max="1281" width="51.42578125" style="21" customWidth="1"/>
    <col min="1282" max="1282" width="6.140625" style="21" customWidth="1"/>
    <col min="1283" max="1283" width="8.85546875" style="21"/>
    <col min="1284" max="1284" width="9.140625" style="21" bestFit="1" customWidth="1"/>
    <col min="1285" max="1285" width="11.85546875" style="21" bestFit="1" customWidth="1"/>
    <col min="1286" max="1286" width="8.85546875" style="21"/>
    <col min="1287" max="1287" width="27.7109375" style="21" customWidth="1"/>
    <col min="1288" max="1535" width="8.85546875" style="21"/>
    <col min="1536" max="1536" width="7" style="21" customWidth="1"/>
    <col min="1537" max="1537" width="51.42578125" style="21" customWidth="1"/>
    <col min="1538" max="1538" width="6.140625" style="21" customWidth="1"/>
    <col min="1539" max="1539" width="8.85546875" style="21"/>
    <col min="1540" max="1540" width="9.140625" style="21" bestFit="1" customWidth="1"/>
    <col min="1541" max="1541" width="11.85546875" style="21" bestFit="1" customWidth="1"/>
    <col min="1542" max="1542" width="8.85546875" style="21"/>
    <col min="1543" max="1543" width="27.7109375" style="21" customWidth="1"/>
    <col min="1544" max="1791" width="8.85546875" style="21"/>
    <col min="1792" max="1792" width="7" style="21" customWidth="1"/>
    <col min="1793" max="1793" width="51.42578125" style="21" customWidth="1"/>
    <col min="1794" max="1794" width="6.140625" style="21" customWidth="1"/>
    <col min="1795" max="1795" width="8.85546875" style="21"/>
    <col min="1796" max="1796" width="9.140625" style="21" bestFit="1" customWidth="1"/>
    <col min="1797" max="1797" width="11.85546875" style="21" bestFit="1" customWidth="1"/>
    <col min="1798" max="1798" width="8.85546875" style="21"/>
    <col min="1799" max="1799" width="27.7109375" style="21" customWidth="1"/>
    <col min="1800" max="2047" width="8.85546875" style="21"/>
    <col min="2048" max="2048" width="7" style="21" customWidth="1"/>
    <col min="2049" max="2049" width="51.42578125" style="21" customWidth="1"/>
    <col min="2050" max="2050" width="6.140625" style="21" customWidth="1"/>
    <col min="2051" max="2051" width="8.85546875" style="21"/>
    <col min="2052" max="2052" width="9.140625" style="21" bestFit="1" customWidth="1"/>
    <col min="2053" max="2053" width="11.85546875" style="21" bestFit="1" customWidth="1"/>
    <col min="2054" max="2054" width="8.85546875" style="21"/>
    <col min="2055" max="2055" width="27.7109375" style="21" customWidth="1"/>
    <col min="2056" max="2303" width="8.85546875" style="21"/>
    <col min="2304" max="2304" width="7" style="21" customWidth="1"/>
    <col min="2305" max="2305" width="51.42578125" style="21" customWidth="1"/>
    <col min="2306" max="2306" width="6.140625" style="21" customWidth="1"/>
    <col min="2307" max="2307" width="8.85546875" style="21"/>
    <col min="2308" max="2308" width="9.140625" style="21" bestFit="1" customWidth="1"/>
    <col min="2309" max="2309" width="11.85546875" style="21" bestFit="1" customWidth="1"/>
    <col min="2310" max="2310" width="8.85546875" style="21"/>
    <col min="2311" max="2311" width="27.7109375" style="21" customWidth="1"/>
    <col min="2312" max="2559" width="8.85546875" style="21"/>
    <col min="2560" max="2560" width="7" style="21" customWidth="1"/>
    <col min="2561" max="2561" width="51.42578125" style="21" customWidth="1"/>
    <col min="2562" max="2562" width="6.140625" style="21" customWidth="1"/>
    <col min="2563" max="2563" width="8.85546875" style="21"/>
    <col min="2564" max="2564" width="9.140625" style="21" bestFit="1" customWidth="1"/>
    <col min="2565" max="2565" width="11.85546875" style="21" bestFit="1" customWidth="1"/>
    <col min="2566" max="2566" width="8.85546875" style="21"/>
    <col min="2567" max="2567" width="27.7109375" style="21" customWidth="1"/>
    <col min="2568" max="2815" width="8.85546875" style="21"/>
    <col min="2816" max="2816" width="7" style="21" customWidth="1"/>
    <col min="2817" max="2817" width="51.42578125" style="21" customWidth="1"/>
    <col min="2818" max="2818" width="6.140625" style="21" customWidth="1"/>
    <col min="2819" max="2819" width="8.85546875" style="21"/>
    <col min="2820" max="2820" width="9.140625" style="21" bestFit="1" customWidth="1"/>
    <col min="2821" max="2821" width="11.85546875" style="21" bestFit="1" customWidth="1"/>
    <col min="2822" max="2822" width="8.85546875" style="21"/>
    <col min="2823" max="2823" width="27.7109375" style="21" customWidth="1"/>
    <col min="2824" max="3071" width="8.85546875" style="21"/>
    <col min="3072" max="3072" width="7" style="21" customWidth="1"/>
    <col min="3073" max="3073" width="51.42578125" style="21" customWidth="1"/>
    <col min="3074" max="3074" width="6.140625" style="21" customWidth="1"/>
    <col min="3075" max="3075" width="8.85546875" style="21"/>
    <col min="3076" max="3076" width="9.140625" style="21" bestFit="1" customWidth="1"/>
    <col min="3077" max="3077" width="11.85546875" style="21" bestFit="1" customWidth="1"/>
    <col min="3078" max="3078" width="8.85546875" style="21"/>
    <col min="3079" max="3079" width="27.7109375" style="21" customWidth="1"/>
    <col min="3080" max="3327" width="8.85546875" style="21"/>
    <col min="3328" max="3328" width="7" style="21" customWidth="1"/>
    <col min="3329" max="3329" width="51.42578125" style="21" customWidth="1"/>
    <col min="3330" max="3330" width="6.140625" style="21" customWidth="1"/>
    <col min="3331" max="3331" width="8.85546875" style="21"/>
    <col min="3332" max="3332" width="9.140625" style="21" bestFit="1" customWidth="1"/>
    <col min="3333" max="3333" width="11.85546875" style="21" bestFit="1" customWidth="1"/>
    <col min="3334" max="3334" width="8.85546875" style="21"/>
    <col min="3335" max="3335" width="27.7109375" style="21" customWidth="1"/>
    <col min="3336" max="3583" width="8.85546875" style="21"/>
    <col min="3584" max="3584" width="7" style="21" customWidth="1"/>
    <col min="3585" max="3585" width="51.42578125" style="21" customWidth="1"/>
    <col min="3586" max="3586" width="6.140625" style="21" customWidth="1"/>
    <col min="3587" max="3587" width="8.85546875" style="21"/>
    <col min="3588" max="3588" width="9.140625" style="21" bestFit="1" customWidth="1"/>
    <col min="3589" max="3589" width="11.85546875" style="21" bestFit="1" customWidth="1"/>
    <col min="3590" max="3590" width="8.85546875" style="21"/>
    <col min="3591" max="3591" width="27.7109375" style="21" customWidth="1"/>
    <col min="3592" max="3839" width="8.85546875" style="21"/>
    <col min="3840" max="3840" width="7" style="21" customWidth="1"/>
    <col min="3841" max="3841" width="51.42578125" style="21" customWidth="1"/>
    <col min="3842" max="3842" width="6.140625" style="21" customWidth="1"/>
    <col min="3843" max="3843" width="8.85546875" style="21"/>
    <col min="3844" max="3844" width="9.140625" style="21" bestFit="1" customWidth="1"/>
    <col min="3845" max="3845" width="11.85546875" style="21" bestFit="1" customWidth="1"/>
    <col min="3846" max="3846" width="8.85546875" style="21"/>
    <col min="3847" max="3847" width="27.7109375" style="21" customWidth="1"/>
    <col min="3848" max="4095" width="8.85546875" style="21"/>
    <col min="4096" max="4096" width="7" style="21" customWidth="1"/>
    <col min="4097" max="4097" width="51.42578125" style="21" customWidth="1"/>
    <col min="4098" max="4098" width="6.140625" style="21" customWidth="1"/>
    <col min="4099" max="4099" width="8.85546875" style="21"/>
    <col min="4100" max="4100" width="9.140625" style="21" bestFit="1" customWidth="1"/>
    <col min="4101" max="4101" width="11.85546875" style="21" bestFit="1" customWidth="1"/>
    <col min="4102" max="4102" width="8.85546875" style="21"/>
    <col min="4103" max="4103" width="27.7109375" style="21" customWidth="1"/>
    <col min="4104" max="4351" width="8.85546875" style="21"/>
    <col min="4352" max="4352" width="7" style="21" customWidth="1"/>
    <col min="4353" max="4353" width="51.42578125" style="21" customWidth="1"/>
    <col min="4354" max="4354" width="6.140625" style="21" customWidth="1"/>
    <col min="4355" max="4355" width="8.85546875" style="21"/>
    <col min="4356" max="4356" width="9.140625" style="21" bestFit="1" customWidth="1"/>
    <col min="4357" max="4357" width="11.85546875" style="21" bestFit="1" customWidth="1"/>
    <col min="4358" max="4358" width="8.85546875" style="21"/>
    <col min="4359" max="4359" width="27.7109375" style="21" customWidth="1"/>
    <col min="4360" max="4607" width="8.85546875" style="21"/>
    <col min="4608" max="4608" width="7" style="21" customWidth="1"/>
    <col min="4609" max="4609" width="51.42578125" style="21" customWidth="1"/>
    <col min="4610" max="4610" width="6.140625" style="21" customWidth="1"/>
    <col min="4611" max="4611" width="8.85546875" style="21"/>
    <col min="4612" max="4612" width="9.140625" style="21" bestFit="1" customWidth="1"/>
    <col min="4613" max="4613" width="11.85546875" style="21" bestFit="1" customWidth="1"/>
    <col min="4614" max="4614" width="8.85546875" style="21"/>
    <col min="4615" max="4615" width="27.7109375" style="21" customWidth="1"/>
    <col min="4616" max="4863" width="8.85546875" style="21"/>
    <col min="4864" max="4864" width="7" style="21" customWidth="1"/>
    <col min="4865" max="4865" width="51.42578125" style="21" customWidth="1"/>
    <col min="4866" max="4866" width="6.140625" style="21" customWidth="1"/>
    <col min="4867" max="4867" width="8.85546875" style="21"/>
    <col min="4868" max="4868" width="9.140625" style="21" bestFit="1" customWidth="1"/>
    <col min="4869" max="4869" width="11.85546875" style="21" bestFit="1" customWidth="1"/>
    <col min="4870" max="4870" width="8.85546875" style="21"/>
    <col min="4871" max="4871" width="27.7109375" style="21" customWidth="1"/>
    <col min="4872" max="5119" width="8.85546875" style="21"/>
    <col min="5120" max="5120" width="7" style="21" customWidth="1"/>
    <col min="5121" max="5121" width="51.42578125" style="21" customWidth="1"/>
    <col min="5122" max="5122" width="6.140625" style="21" customWidth="1"/>
    <col min="5123" max="5123" width="8.85546875" style="21"/>
    <col min="5124" max="5124" width="9.140625" style="21" bestFit="1" customWidth="1"/>
    <col min="5125" max="5125" width="11.85546875" style="21" bestFit="1" customWidth="1"/>
    <col min="5126" max="5126" width="8.85546875" style="21"/>
    <col min="5127" max="5127" width="27.7109375" style="21" customWidth="1"/>
    <col min="5128" max="5375" width="8.85546875" style="21"/>
    <col min="5376" max="5376" width="7" style="21" customWidth="1"/>
    <col min="5377" max="5377" width="51.42578125" style="21" customWidth="1"/>
    <col min="5378" max="5378" width="6.140625" style="21" customWidth="1"/>
    <col min="5379" max="5379" width="8.85546875" style="21"/>
    <col min="5380" max="5380" width="9.140625" style="21" bestFit="1" customWidth="1"/>
    <col min="5381" max="5381" width="11.85546875" style="21" bestFit="1" customWidth="1"/>
    <col min="5382" max="5382" width="8.85546875" style="21"/>
    <col min="5383" max="5383" width="27.7109375" style="21" customWidth="1"/>
    <col min="5384" max="5631" width="8.85546875" style="21"/>
    <col min="5632" max="5632" width="7" style="21" customWidth="1"/>
    <col min="5633" max="5633" width="51.42578125" style="21" customWidth="1"/>
    <col min="5634" max="5634" width="6.140625" style="21" customWidth="1"/>
    <col min="5635" max="5635" width="8.85546875" style="21"/>
    <col min="5636" max="5636" width="9.140625" style="21" bestFit="1" customWidth="1"/>
    <col min="5637" max="5637" width="11.85546875" style="21" bestFit="1" customWidth="1"/>
    <col min="5638" max="5638" width="8.85546875" style="21"/>
    <col min="5639" max="5639" width="27.7109375" style="21" customWidth="1"/>
    <col min="5640" max="5887" width="8.85546875" style="21"/>
    <col min="5888" max="5888" width="7" style="21" customWidth="1"/>
    <col min="5889" max="5889" width="51.42578125" style="21" customWidth="1"/>
    <col min="5890" max="5890" width="6.140625" style="21" customWidth="1"/>
    <col min="5891" max="5891" width="8.85546875" style="21"/>
    <col min="5892" max="5892" width="9.140625" style="21" bestFit="1" customWidth="1"/>
    <col min="5893" max="5893" width="11.85546875" style="21" bestFit="1" customWidth="1"/>
    <col min="5894" max="5894" width="8.85546875" style="21"/>
    <col min="5895" max="5895" width="27.7109375" style="21" customWidth="1"/>
    <col min="5896" max="6143" width="8.85546875" style="21"/>
    <col min="6144" max="6144" width="7" style="21" customWidth="1"/>
    <col min="6145" max="6145" width="51.42578125" style="21" customWidth="1"/>
    <col min="6146" max="6146" width="6.140625" style="21" customWidth="1"/>
    <col min="6147" max="6147" width="8.85546875" style="21"/>
    <col min="6148" max="6148" width="9.140625" style="21" bestFit="1" customWidth="1"/>
    <col min="6149" max="6149" width="11.85546875" style="21" bestFit="1" customWidth="1"/>
    <col min="6150" max="6150" width="8.85546875" style="21"/>
    <col min="6151" max="6151" width="27.7109375" style="21" customWidth="1"/>
    <col min="6152" max="6399" width="8.85546875" style="21"/>
    <col min="6400" max="6400" width="7" style="21" customWidth="1"/>
    <col min="6401" max="6401" width="51.42578125" style="21" customWidth="1"/>
    <col min="6402" max="6402" width="6.140625" style="21" customWidth="1"/>
    <col min="6403" max="6403" width="8.85546875" style="21"/>
    <col min="6404" max="6404" width="9.140625" style="21" bestFit="1" customWidth="1"/>
    <col min="6405" max="6405" width="11.85546875" style="21" bestFit="1" customWidth="1"/>
    <col min="6406" max="6406" width="8.85546875" style="21"/>
    <col min="6407" max="6407" width="27.7109375" style="21" customWidth="1"/>
    <col min="6408" max="6655" width="8.85546875" style="21"/>
    <col min="6656" max="6656" width="7" style="21" customWidth="1"/>
    <col min="6657" max="6657" width="51.42578125" style="21" customWidth="1"/>
    <col min="6658" max="6658" width="6.140625" style="21" customWidth="1"/>
    <col min="6659" max="6659" width="8.85546875" style="21"/>
    <col min="6660" max="6660" width="9.140625" style="21" bestFit="1" customWidth="1"/>
    <col min="6661" max="6661" width="11.85546875" style="21" bestFit="1" customWidth="1"/>
    <col min="6662" max="6662" width="8.85546875" style="21"/>
    <col min="6663" max="6663" width="27.7109375" style="21" customWidth="1"/>
    <col min="6664" max="6911" width="8.85546875" style="21"/>
    <col min="6912" max="6912" width="7" style="21" customWidth="1"/>
    <col min="6913" max="6913" width="51.42578125" style="21" customWidth="1"/>
    <col min="6914" max="6914" width="6.140625" style="21" customWidth="1"/>
    <col min="6915" max="6915" width="8.85546875" style="21"/>
    <col min="6916" max="6916" width="9.140625" style="21" bestFit="1" customWidth="1"/>
    <col min="6917" max="6917" width="11.85546875" style="21" bestFit="1" customWidth="1"/>
    <col min="6918" max="6918" width="8.85546875" style="21"/>
    <col min="6919" max="6919" width="27.7109375" style="21" customWidth="1"/>
    <col min="6920" max="7167" width="8.85546875" style="21"/>
    <col min="7168" max="7168" width="7" style="21" customWidth="1"/>
    <col min="7169" max="7169" width="51.42578125" style="21" customWidth="1"/>
    <col min="7170" max="7170" width="6.140625" style="21" customWidth="1"/>
    <col min="7171" max="7171" width="8.85546875" style="21"/>
    <col min="7172" max="7172" width="9.140625" style="21" bestFit="1" customWidth="1"/>
    <col min="7173" max="7173" width="11.85546875" style="21" bestFit="1" customWidth="1"/>
    <col min="7174" max="7174" width="8.85546875" style="21"/>
    <col min="7175" max="7175" width="27.7109375" style="21" customWidth="1"/>
    <col min="7176" max="7423" width="8.85546875" style="21"/>
    <col min="7424" max="7424" width="7" style="21" customWidth="1"/>
    <col min="7425" max="7425" width="51.42578125" style="21" customWidth="1"/>
    <col min="7426" max="7426" width="6.140625" style="21" customWidth="1"/>
    <col min="7427" max="7427" width="8.85546875" style="21"/>
    <col min="7428" max="7428" width="9.140625" style="21" bestFit="1" customWidth="1"/>
    <col min="7429" max="7429" width="11.85546875" style="21" bestFit="1" customWidth="1"/>
    <col min="7430" max="7430" width="8.85546875" style="21"/>
    <col min="7431" max="7431" width="27.7109375" style="21" customWidth="1"/>
    <col min="7432" max="7679" width="8.85546875" style="21"/>
    <col min="7680" max="7680" width="7" style="21" customWidth="1"/>
    <col min="7681" max="7681" width="51.42578125" style="21" customWidth="1"/>
    <col min="7682" max="7682" width="6.140625" style="21" customWidth="1"/>
    <col min="7683" max="7683" width="8.85546875" style="21"/>
    <col min="7684" max="7684" width="9.140625" style="21" bestFit="1" customWidth="1"/>
    <col min="7685" max="7685" width="11.85546875" style="21" bestFit="1" customWidth="1"/>
    <col min="7686" max="7686" width="8.85546875" style="21"/>
    <col min="7687" max="7687" width="27.7109375" style="21" customWidth="1"/>
    <col min="7688" max="7935" width="8.85546875" style="21"/>
    <col min="7936" max="7936" width="7" style="21" customWidth="1"/>
    <col min="7937" max="7937" width="51.42578125" style="21" customWidth="1"/>
    <col min="7938" max="7938" width="6.140625" style="21" customWidth="1"/>
    <col min="7939" max="7939" width="8.85546875" style="21"/>
    <col min="7940" max="7940" width="9.140625" style="21" bestFit="1" customWidth="1"/>
    <col min="7941" max="7941" width="11.85546875" style="21" bestFit="1" customWidth="1"/>
    <col min="7942" max="7942" width="8.85546875" style="21"/>
    <col min="7943" max="7943" width="27.7109375" style="21" customWidth="1"/>
    <col min="7944" max="8191" width="8.85546875" style="21"/>
    <col min="8192" max="8192" width="7" style="21" customWidth="1"/>
    <col min="8193" max="8193" width="51.42578125" style="21" customWidth="1"/>
    <col min="8194" max="8194" width="6.140625" style="21" customWidth="1"/>
    <col min="8195" max="8195" width="8.85546875" style="21"/>
    <col min="8196" max="8196" width="9.140625" style="21" bestFit="1" customWidth="1"/>
    <col min="8197" max="8197" width="11.85546875" style="21" bestFit="1" customWidth="1"/>
    <col min="8198" max="8198" width="8.85546875" style="21"/>
    <col min="8199" max="8199" width="27.7109375" style="21" customWidth="1"/>
    <col min="8200" max="8447" width="8.85546875" style="21"/>
    <col min="8448" max="8448" width="7" style="21" customWidth="1"/>
    <col min="8449" max="8449" width="51.42578125" style="21" customWidth="1"/>
    <col min="8450" max="8450" width="6.140625" style="21" customWidth="1"/>
    <col min="8451" max="8451" width="8.85546875" style="21"/>
    <col min="8452" max="8452" width="9.140625" style="21" bestFit="1" customWidth="1"/>
    <col min="8453" max="8453" width="11.85546875" style="21" bestFit="1" customWidth="1"/>
    <col min="8454" max="8454" width="8.85546875" style="21"/>
    <col min="8455" max="8455" width="27.7109375" style="21" customWidth="1"/>
    <col min="8456" max="8703" width="8.85546875" style="21"/>
    <col min="8704" max="8704" width="7" style="21" customWidth="1"/>
    <col min="8705" max="8705" width="51.42578125" style="21" customWidth="1"/>
    <col min="8706" max="8706" width="6.140625" style="21" customWidth="1"/>
    <col min="8707" max="8707" width="8.85546875" style="21"/>
    <col min="8708" max="8708" width="9.140625" style="21" bestFit="1" customWidth="1"/>
    <col min="8709" max="8709" width="11.85546875" style="21" bestFit="1" customWidth="1"/>
    <col min="8710" max="8710" width="8.85546875" style="21"/>
    <col min="8711" max="8711" width="27.7109375" style="21" customWidth="1"/>
    <col min="8712" max="8959" width="8.85546875" style="21"/>
    <col min="8960" max="8960" width="7" style="21" customWidth="1"/>
    <col min="8961" max="8961" width="51.42578125" style="21" customWidth="1"/>
    <col min="8962" max="8962" width="6.140625" style="21" customWidth="1"/>
    <col min="8963" max="8963" width="8.85546875" style="21"/>
    <col min="8964" max="8964" width="9.140625" style="21" bestFit="1" customWidth="1"/>
    <col min="8965" max="8965" width="11.85546875" style="21" bestFit="1" customWidth="1"/>
    <col min="8966" max="8966" width="8.85546875" style="21"/>
    <col min="8967" max="8967" width="27.7109375" style="21" customWidth="1"/>
    <col min="8968" max="9215" width="8.85546875" style="21"/>
    <col min="9216" max="9216" width="7" style="21" customWidth="1"/>
    <col min="9217" max="9217" width="51.42578125" style="21" customWidth="1"/>
    <col min="9218" max="9218" width="6.140625" style="21" customWidth="1"/>
    <col min="9219" max="9219" width="8.85546875" style="21"/>
    <col min="9220" max="9220" width="9.140625" style="21" bestFit="1" customWidth="1"/>
    <col min="9221" max="9221" width="11.85546875" style="21" bestFit="1" customWidth="1"/>
    <col min="9222" max="9222" width="8.85546875" style="21"/>
    <col min="9223" max="9223" width="27.7109375" style="21" customWidth="1"/>
    <col min="9224" max="9471" width="8.85546875" style="21"/>
    <col min="9472" max="9472" width="7" style="21" customWidth="1"/>
    <col min="9473" max="9473" width="51.42578125" style="21" customWidth="1"/>
    <col min="9474" max="9474" width="6.140625" style="21" customWidth="1"/>
    <col min="9475" max="9475" width="8.85546875" style="21"/>
    <col min="9476" max="9476" width="9.140625" style="21" bestFit="1" customWidth="1"/>
    <col min="9477" max="9477" width="11.85546875" style="21" bestFit="1" customWidth="1"/>
    <col min="9478" max="9478" width="8.85546875" style="21"/>
    <col min="9479" max="9479" width="27.7109375" style="21" customWidth="1"/>
    <col min="9480" max="9727" width="8.85546875" style="21"/>
    <col min="9728" max="9728" width="7" style="21" customWidth="1"/>
    <col min="9729" max="9729" width="51.42578125" style="21" customWidth="1"/>
    <col min="9730" max="9730" width="6.140625" style="21" customWidth="1"/>
    <col min="9731" max="9731" width="8.85546875" style="21"/>
    <col min="9732" max="9732" width="9.140625" style="21" bestFit="1" customWidth="1"/>
    <col min="9733" max="9733" width="11.85546875" style="21" bestFit="1" customWidth="1"/>
    <col min="9734" max="9734" width="8.85546875" style="21"/>
    <col min="9735" max="9735" width="27.7109375" style="21" customWidth="1"/>
    <col min="9736" max="9983" width="8.85546875" style="21"/>
    <col min="9984" max="9984" width="7" style="21" customWidth="1"/>
    <col min="9985" max="9985" width="51.42578125" style="21" customWidth="1"/>
    <col min="9986" max="9986" width="6.140625" style="21" customWidth="1"/>
    <col min="9987" max="9987" width="8.85546875" style="21"/>
    <col min="9988" max="9988" width="9.140625" style="21" bestFit="1" customWidth="1"/>
    <col min="9989" max="9989" width="11.85546875" style="21" bestFit="1" customWidth="1"/>
    <col min="9990" max="9990" width="8.85546875" style="21"/>
    <col min="9991" max="9991" width="27.7109375" style="21" customWidth="1"/>
    <col min="9992" max="10239" width="8.85546875" style="21"/>
    <col min="10240" max="10240" width="7" style="21" customWidth="1"/>
    <col min="10241" max="10241" width="51.42578125" style="21" customWidth="1"/>
    <col min="10242" max="10242" width="6.140625" style="21" customWidth="1"/>
    <col min="10243" max="10243" width="8.85546875" style="21"/>
    <col min="10244" max="10244" width="9.140625" style="21" bestFit="1" customWidth="1"/>
    <col min="10245" max="10245" width="11.85546875" style="21" bestFit="1" customWidth="1"/>
    <col min="10246" max="10246" width="8.85546875" style="21"/>
    <col min="10247" max="10247" width="27.7109375" style="21" customWidth="1"/>
    <col min="10248" max="10495" width="8.85546875" style="21"/>
    <col min="10496" max="10496" width="7" style="21" customWidth="1"/>
    <col min="10497" max="10497" width="51.42578125" style="21" customWidth="1"/>
    <col min="10498" max="10498" width="6.140625" style="21" customWidth="1"/>
    <col min="10499" max="10499" width="8.85546875" style="21"/>
    <col min="10500" max="10500" width="9.140625" style="21" bestFit="1" customWidth="1"/>
    <col min="10501" max="10501" width="11.85546875" style="21" bestFit="1" customWidth="1"/>
    <col min="10502" max="10502" width="8.85546875" style="21"/>
    <col min="10503" max="10503" width="27.7109375" style="21" customWidth="1"/>
    <col min="10504" max="10751" width="8.85546875" style="21"/>
    <col min="10752" max="10752" width="7" style="21" customWidth="1"/>
    <col min="10753" max="10753" width="51.42578125" style="21" customWidth="1"/>
    <col min="10754" max="10754" width="6.140625" style="21" customWidth="1"/>
    <col min="10755" max="10755" width="8.85546875" style="21"/>
    <col min="10756" max="10756" width="9.140625" style="21" bestFit="1" customWidth="1"/>
    <col min="10757" max="10757" width="11.85546875" style="21" bestFit="1" customWidth="1"/>
    <col min="10758" max="10758" width="8.85546875" style="21"/>
    <col min="10759" max="10759" width="27.7109375" style="21" customWidth="1"/>
    <col min="10760" max="11007" width="8.85546875" style="21"/>
    <col min="11008" max="11008" width="7" style="21" customWidth="1"/>
    <col min="11009" max="11009" width="51.42578125" style="21" customWidth="1"/>
    <col min="11010" max="11010" width="6.140625" style="21" customWidth="1"/>
    <col min="11011" max="11011" width="8.85546875" style="21"/>
    <col min="11012" max="11012" width="9.140625" style="21" bestFit="1" customWidth="1"/>
    <col min="11013" max="11013" width="11.85546875" style="21" bestFit="1" customWidth="1"/>
    <col min="11014" max="11014" width="8.85546875" style="21"/>
    <col min="11015" max="11015" width="27.7109375" style="21" customWidth="1"/>
    <col min="11016" max="11263" width="8.85546875" style="21"/>
    <col min="11264" max="11264" width="7" style="21" customWidth="1"/>
    <col min="11265" max="11265" width="51.42578125" style="21" customWidth="1"/>
    <col min="11266" max="11266" width="6.140625" style="21" customWidth="1"/>
    <col min="11267" max="11267" width="8.85546875" style="21"/>
    <col min="11268" max="11268" width="9.140625" style="21" bestFit="1" customWidth="1"/>
    <col min="11269" max="11269" width="11.85546875" style="21" bestFit="1" customWidth="1"/>
    <col min="11270" max="11270" width="8.85546875" style="21"/>
    <col min="11271" max="11271" width="27.7109375" style="21" customWidth="1"/>
    <col min="11272" max="11519" width="8.85546875" style="21"/>
    <col min="11520" max="11520" width="7" style="21" customWidth="1"/>
    <col min="11521" max="11521" width="51.42578125" style="21" customWidth="1"/>
    <col min="11522" max="11522" width="6.140625" style="21" customWidth="1"/>
    <col min="11523" max="11523" width="8.85546875" style="21"/>
    <col min="11524" max="11524" width="9.140625" style="21" bestFit="1" customWidth="1"/>
    <col min="11525" max="11525" width="11.85546875" style="21" bestFit="1" customWidth="1"/>
    <col min="11526" max="11526" width="8.85546875" style="21"/>
    <col min="11527" max="11527" width="27.7109375" style="21" customWidth="1"/>
    <col min="11528" max="11775" width="8.85546875" style="21"/>
    <col min="11776" max="11776" width="7" style="21" customWidth="1"/>
    <col min="11777" max="11777" width="51.42578125" style="21" customWidth="1"/>
    <col min="11778" max="11778" width="6.140625" style="21" customWidth="1"/>
    <col min="11779" max="11779" width="8.85546875" style="21"/>
    <col min="11780" max="11780" width="9.140625" style="21" bestFit="1" customWidth="1"/>
    <col min="11781" max="11781" width="11.85546875" style="21" bestFit="1" customWidth="1"/>
    <col min="11782" max="11782" width="8.85546875" style="21"/>
    <col min="11783" max="11783" width="27.7109375" style="21" customWidth="1"/>
    <col min="11784" max="12031" width="8.85546875" style="21"/>
    <col min="12032" max="12032" width="7" style="21" customWidth="1"/>
    <col min="12033" max="12033" width="51.42578125" style="21" customWidth="1"/>
    <col min="12034" max="12034" width="6.140625" style="21" customWidth="1"/>
    <col min="12035" max="12035" width="8.85546875" style="21"/>
    <col min="12036" max="12036" width="9.140625" style="21" bestFit="1" customWidth="1"/>
    <col min="12037" max="12037" width="11.85546875" style="21" bestFit="1" customWidth="1"/>
    <col min="12038" max="12038" width="8.85546875" style="21"/>
    <col min="12039" max="12039" width="27.7109375" style="21" customWidth="1"/>
    <col min="12040" max="12287" width="8.85546875" style="21"/>
    <col min="12288" max="12288" width="7" style="21" customWidth="1"/>
    <col min="12289" max="12289" width="51.42578125" style="21" customWidth="1"/>
    <col min="12290" max="12290" width="6.140625" style="21" customWidth="1"/>
    <col min="12291" max="12291" width="8.85546875" style="21"/>
    <col min="12292" max="12292" width="9.140625" style="21" bestFit="1" customWidth="1"/>
    <col min="12293" max="12293" width="11.85546875" style="21" bestFit="1" customWidth="1"/>
    <col min="12294" max="12294" width="8.85546875" style="21"/>
    <col min="12295" max="12295" width="27.7109375" style="21" customWidth="1"/>
    <col min="12296" max="12543" width="8.85546875" style="21"/>
    <col min="12544" max="12544" width="7" style="21" customWidth="1"/>
    <col min="12545" max="12545" width="51.42578125" style="21" customWidth="1"/>
    <col min="12546" max="12546" width="6.140625" style="21" customWidth="1"/>
    <col min="12547" max="12547" width="8.85546875" style="21"/>
    <col min="12548" max="12548" width="9.140625" style="21" bestFit="1" customWidth="1"/>
    <col min="12549" max="12549" width="11.85546875" style="21" bestFit="1" customWidth="1"/>
    <col min="12550" max="12550" width="8.85546875" style="21"/>
    <col min="12551" max="12551" width="27.7109375" style="21" customWidth="1"/>
    <col min="12552" max="12799" width="8.85546875" style="21"/>
    <col min="12800" max="12800" width="7" style="21" customWidth="1"/>
    <col min="12801" max="12801" width="51.42578125" style="21" customWidth="1"/>
    <col min="12802" max="12802" width="6.140625" style="21" customWidth="1"/>
    <col min="12803" max="12803" width="8.85546875" style="21"/>
    <col min="12804" max="12804" width="9.140625" style="21" bestFit="1" customWidth="1"/>
    <col min="12805" max="12805" width="11.85546875" style="21" bestFit="1" customWidth="1"/>
    <col min="12806" max="12806" width="8.85546875" style="21"/>
    <col min="12807" max="12807" width="27.7109375" style="21" customWidth="1"/>
    <col min="12808" max="13055" width="8.85546875" style="21"/>
    <col min="13056" max="13056" width="7" style="21" customWidth="1"/>
    <col min="13057" max="13057" width="51.42578125" style="21" customWidth="1"/>
    <col min="13058" max="13058" width="6.140625" style="21" customWidth="1"/>
    <col min="13059" max="13059" width="8.85546875" style="21"/>
    <col min="13060" max="13060" width="9.140625" style="21" bestFit="1" customWidth="1"/>
    <col min="13061" max="13061" width="11.85546875" style="21" bestFit="1" customWidth="1"/>
    <col min="13062" max="13062" width="8.85546875" style="21"/>
    <col min="13063" max="13063" width="27.7109375" style="21" customWidth="1"/>
    <col min="13064" max="13311" width="8.85546875" style="21"/>
    <col min="13312" max="13312" width="7" style="21" customWidth="1"/>
    <col min="13313" max="13313" width="51.42578125" style="21" customWidth="1"/>
    <col min="13314" max="13314" width="6.140625" style="21" customWidth="1"/>
    <col min="13315" max="13315" width="8.85546875" style="21"/>
    <col min="13316" max="13316" width="9.140625" style="21" bestFit="1" customWidth="1"/>
    <col min="13317" max="13317" width="11.85546875" style="21" bestFit="1" customWidth="1"/>
    <col min="13318" max="13318" width="8.85546875" style="21"/>
    <col min="13319" max="13319" width="27.7109375" style="21" customWidth="1"/>
    <col min="13320" max="13567" width="8.85546875" style="21"/>
    <col min="13568" max="13568" width="7" style="21" customWidth="1"/>
    <col min="13569" max="13569" width="51.42578125" style="21" customWidth="1"/>
    <col min="13570" max="13570" width="6.140625" style="21" customWidth="1"/>
    <col min="13571" max="13571" width="8.85546875" style="21"/>
    <col min="13572" max="13572" width="9.140625" style="21" bestFit="1" customWidth="1"/>
    <col min="13573" max="13573" width="11.85546875" style="21" bestFit="1" customWidth="1"/>
    <col min="13574" max="13574" width="8.85546875" style="21"/>
    <col min="13575" max="13575" width="27.7109375" style="21" customWidth="1"/>
    <col min="13576" max="13823" width="8.85546875" style="21"/>
    <col min="13824" max="13824" width="7" style="21" customWidth="1"/>
    <col min="13825" max="13825" width="51.42578125" style="21" customWidth="1"/>
    <col min="13826" max="13826" width="6.140625" style="21" customWidth="1"/>
    <col min="13827" max="13827" width="8.85546875" style="21"/>
    <col min="13828" max="13828" width="9.140625" style="21" bestFit="1" customWidth="1"/>
    <col min="13829" max="13829" width="11.85546875" style="21" bestFit="1" customWidth="1"/>
    <col min="13830" max="13830" width="8.85546875" style="21"/>
    <col min="13831" max="13831" width="27.7109375" style="21" customWidth="1"/>
    <col min="13832" max="14079" width="8.85546875" style="21"/>
    <col min="14080" max="14080" width="7" style="21" customWidth="1"/>
    <col min="14081" max="14081" width="51.42578125" style="21" customWidth="1"/>
    <col min="14082" max="14082" width="6.140625" style="21" customWidth="1"/>
    <col min="14083" max="14083" width="8.85546875" style="21"/>
    <col min="14084" max="14084" width="9.140625" style="21" bestFit="1" customWidth="1"/>
    <col min="14085" max="14085" width="11.85546875" style="21" bestFit="1" customWidth="1"/>
    <col min="14086" max="14086" width="8.85546875" style="21"/>
    <col min="14087" max="14087" width="27.7109375" style="21" customWidth="1"/>
    <col min="14088" max="14335" width="8.85546875" style="21"/>
    <col min="14336" max="14336" width="7" style="21" customWidth="1"/>
    <col min="14337" max="14337" width="51.42578125" style="21" customWidth="1"/>
    <col min="14338" max="14338" width="6.140625" style="21" customWidth="1"/>
    <col min="14339" max="14339" width="8.85546875" style="21"/>
    <col min="14340" max="14340" width="9.140625" style="21" bestFit="1" customWidth="1"/>
    <col min="14341" max="14341" width="11.85546875" style="21" bestFit="1" customWidth="1"/>
    <col min="14342" max="14342" width="8.85546875" style="21"/>
    <col min="14343" max="14343" width="27.7109375" style="21" customWidth="1"/>
    <col min="14344" max="14591" width="8.85546875" style="21"/>
    <col min="14592" max="14592" width="7" style="21" customWidth="1"/>
    <col min="14593" max="14593" width="51.42578125" style="21" customWidth="1"/>
    <col min="14594" max="14594" width="6.140625" style="21" customWidth="1"/>
    <col min="14595" max="14595" width="8.85546875" style="21"/>
    <col min="14596" max="14596" width="9.140625" style="21" bestFit="1" customWidth="1"/>
    <col min="14597" max="14597" width="11.85546875" style="21" bestFit="1" customWidth="1"/>
    <col min="14598" max="14598" width="8.85546875" style="21"/>
    <col min="14599" max="14599" width="27.7109375" style="21" customWidth="1"/>
    <col min="14600" max="14847" width="8.85546875" style="21"/>
    <col min="14848" max="14848" width="7" style="21" customWidth="1"/>
    <col min="14849" max="14849" width="51.42578125" style="21" customWidth="1"/>
    <col min="14850" max="14850" width="6.140625" style="21" customWidth="1"/>
    <col min="14851" max="14851" width="8.85546875" style="21"/>
    <col min="14852" max="14852" width="9.140625" style="21" bestFit="1" customWidth="1"/>
    <col min="14853" max="14853" width="11.85546875" style="21" bestFit="1" customWidth="1"/>
    <col min="14854" max="14854" width="8.85546875" style="21"/>
    <col min="14855" max="14855" width="27.7109375" style="21" customWidth="1"/>
    <col min="14856" max="15103" width="8.85546875" style="21"/>
    <col min="15104" max="15104" width="7" style="21" customWidth="1"/>
    <col min="15105" max="15105" width="51.42578125" style="21" customWidth="1"/>
    <col min="15106" max="15106" width="6.140625" style="21" customWidth="1"/>
    <col min="15107" max="15107" width="8.85546875" style="21"/>
    <col min="15108" max="15108" width="9.140625" style="21" bestFit="1" customWidth="1"/>
    <col min="15109" max="15109" width="11.85546875" style="21" bestFit="1" customWidth="1"/>
    <col min="15110" max="15110" width="8.85546875" style="21"/>
    <col min="15111" max="15111" width="27.7109375" style="21" customWidth="1"/>
    <col min="15112" max="15359" width="8.85546875" style="21"/>
    <col min="15360" max="15360" width="7" style="21" customWidth="1"/>
    <col min="15361" max="15361" width="51.42578125" style="21" customWidth="1"/>
    <col min="15362" max="15362" width="6.140625" style="21" customWidth="1"/>
    <col min="15363" max="15363" width="8.85546875" style="21"/>
    <col min="15364" max="15364" width="9.140625" style="21" bestFit="1" customWidth="1"/>
    <col min="15365" max="15365" width="11.85546875" style="21" bestFit="1" customWidth="1"/>
    <col min="15366" max="15366" width="8.85546875" style="21"/>
    <col min="15367" max="15367" width="27.7109375" style="21" customWidth="1"/>
    <col min="15368" max="15615" width="8.85546875" style="21"/>
    <col min="15616" max="15616" width="7" style="21" customWidth="1"/>
    <col min="15617" max="15617" width="51.42578125" style="21" customWidth="1"/>
    <col min="15618" max="15618" width="6.140625" style="21" customWidth="1"/>
    <col min="15619" max="15619" width="8.85546875" style="21"/>
    <col min="15620" max="15620" width="9.140625" style="21" bestFit="1" customWidth="1"/>
    <col min="15621" max="15621" width="11.85546875" style="21" bestFit="1" customWidth="1"/>
    <col min="15622" max="15622" width="8.85546875" style="21"/>
    <col min="15623" max="15623" width="27.7109375" style="21" customWidth="1"/>
    <col min="15624" max="15871" width="8.85546875" style="21"/>
    <col min="15872" max="15872" width="7" style="21" customWidth="1"/>
    <col min="15873" max="15873" width="51.42578125" style="21" customWidth="1"/>
    <col min="15874" max="15874" width="6.140625" style="21" customWidth="1"/>
    <col min="15875" max="15875" width="8.85546875" style="21"/>
    <col min="15876" max="15876" width="9.140625" style="21" bestFit="1" customWidth="1"/>
    <col min="15877" max="15877" width="11.85546875" style="21" bestFit="1" customWidth="1"/>
    <col min="15878" max="15878" width="8.85546875" style="21"/>
    <col min="15879" max="15879" width="27.7109375" style="21" customWidth="1"/>
    <col min="15880" max="16127" width="8.85546875" style="21"/>
    <col min="16128" max="16128" width="7" style="21" customWidth="1"/>
    <col min="16129" max="16129" width="51.42578125" style="21" customWidth="1"/>
    <col min="16130" max="16130" width="6.140625" style="21" customWidth="1"/>
    <col min="16131" max="16131" width="8.85546875" style="21"/>
    <col min="16132" max="16132" width="9.140625" style="21" bestFit="1" customWidth="1"/>
    <col min="16133" max="16133" width="11.85546875" style="21" bestFit="1" customWidth="1"/>
    <col min="16134" max="16134" width="8.85546875" style="21"/>
    <col min="16135" max="16135" width="27.7109375" style="21" customWidth="1"/>
    <col min="16136" max="16384" width="8.85546875" style="21"/>
  </cols>
  <sheetData>
    <row r="1" spans="1:5">
      <c r="A1" s="8"/>
      <c r="B1" s="13"/>
      <c r="C1" s="10"/>
      <c r="D1" s="20"/>
      <c r="E1" s="22"/>
    </row>
    <row r="2" spans="1:5">
      <c r="A2" s="8"/>
      <c r="B2" s="49"/>
      <c r="C2" s="51"/>
      <c r="D2" s="20"/>
      <c r="E2" s="22"/>
    </row>
    <row r="3" spans="1:5" s="82" customFormat="1" ht="15.75">
      <c r="A3" s="77"/>
      <c r="B3" s="78" t="s">
        <v>99</v>
      </c>
      <c r="C3" s="79"/>
      <c r="D3" s="80"/>
      <c r="E3" s="81"/>
    </row>
    <row r="4" spans="1:5" s="82" customFormat="1" ht="15.75">
      <c r="A4" s="77"/>
      <c r="B4" s="78"/>
      <c r="C4" s="79"/>
      <c r="D4" s="80"/>
      <c r="E4" s="81"/>
    </row>
    <row r="5" spans="1:5">
      <c r="A5" s="8"/>
      <c r="B5" s="52"/>
      <c r="C5" s="51"/>
      <c r="D5" s="20"/>
      <c r="E5" s="22"/>
    </row>
    <row r="6" spans="1:5">
      <c r="A6" s="8"/>
      <c r="B6" s="52"/>
      <c r="C6" s="51"/>
      <c r="D6" s="20"/>
      <c r="E6" s="22"/>
    </row>
    <row r="7" spans="1:5">
      <c r="A7" s="8"/>
      <c r="C7" s="51"/>
      <c r="D7" s="20"/>
      <c r="E7" s="22"/>
    </row>
    <row r="8" spans="1:5" s="82" customFormat="1" ht="31.5" customHeight="1">
      <c r="A8" s="77"/>
      <c r="B8" s="239" t="s">
        <v>100</v>
      </c>
      <c r="C8" s="240"/>
      <c r="D8" s="240"/>
      <c r="E8" s="81"/>
    </row>
    <row r="9" spans="1:5" s="82" customFormat="1" ht="15.75">
      <c r="A9" s="77"/>
      <c r="B9" s="183" t="s">
        <v>86</v>
      </c>
      <c r="C9" s="79"/>
      <c r="D9" s="80"/>
      <c r="E9" s="81"/>
    </row>
    <row r="10" spans="1:5">
      <c r="A10" s="8"/>
      <c r="B10" s="52"/>
      <c r="C10" s="51"/>
      <c r="D10" s="20"/>
      <c r="E10" s="22"/>
    </row>
    <row r="11" spans="1:5">
      <c r="A11" s="8"/>
      <c r="B11" s="52"/>
      <c r="C11" s="51"/>
      <c r="D11" s="20"/>
      <c r="E11" s="22"/>
    </row>
    <row r="12" spans="1:5" ht="15">
      <c r="A12" s="8"/>
      <c r="B12" s="83" t="s">
        <v>101</v>
      </c>
      <c r="C12" s="51"/>
      <c r="D12" s="20"/>
      <c r="E12" s="22"/>
    </row>
    <row r="13" spans="1:5" ht="30" customHeight="1">
      <c r="A13" s="8"/>
      <c r="B13" s="243"/>
      <c r="C13" s="240"/>
      <c r="D13" s="240"/>
      <c r="E13" s="22"/>
    </row>
    <row r="14" spans="1:5" ht="15">
      <c r="A14" s="8"/>
      <c r="B14" s="78" t="s">
        <v>102</v>
      </c>
      <c r="C14" s="10"/>
      <c r="D14" s="20"/>
      <c r="E14" s="22"/>
    </row>
    <row r="15" spans="1:5" ht="15">
      <c r="A15" s="8"/>
      <c r="B15" s="170" t="s">
        <v>85</v>
      </c>
      <c r="C15" s="10"/>
      <c r="D15" s="20"/>
      <c r="E15" s="22"/>
    </row>
    <row r="16" spans="1:5">
      <c r="A16" s="8"/>
      <c r="B16" s="13"/>
      <c r="C16" s="10"/>
      <c r="D16" s="20"/>
      <c r="E16" s="22"/>
    </row>
    <row r="17" spans="1:5">
      <c r="A17" s="8"/>
      <c r="B17" s="42"/>
      <c r="C17" s="10"/>
      <c r="D17" s="20"/>
      <c r="E17" s="22"/>
    </row>
    <row r="18" spans="1:5">
      <c r="A18" s="8"/>
      <c r="B18" s="49"/>
      <c r="C18" s="10"/>
      <c r="D18" s="20"/>
      <c r="E18" s="22"/>
    </row>
    <row r="19" spans="1:5">
      <c r="A19" s="8"/>
      <c r="B19" s="13"/>
      <c r="C19" s="10"/>
      <c r="D19" s="20"/>
      <c r="E19" s="22"/>
    </row>
    <row r="20" spans="1:5">
      <c r="A20" s="8"/>
      <c r="B20" s="13"/>
      <c r="C20" s="10"/>
      <c r="D20" s="20"/>
      <c r="E20" s="22"/>
    </row>
    <row r="21" spans="1:5">
      <c r="A21" s="8"/>
      <c r="B21" s="13"/>
      <c r="C21" s="10"/>
      <c r="D21" s="20"/>
      <c r="E21" s="22"/>
    </row>
    <row r="22" spans="1:5" ht="20.25" customHeight="1">
      <c r="A22" s="241" t="s">
        <v>73</v>
      </c>
      <c r="B22" s="242"/>
      <c r="C22" s="242"/>
      <c r="D22" s="242"/>
      <c r="E22" s="22"/>
    </row>
    <row r="23" spans="1:5" ht="15">
      <c r="A23" s="18"/>
      <c r="B23" s="19"/>
      <c r="C23" s="25"/>
      <c r="D23" s="66"/>
      <c r="E23" s="22"/>
    </row>
    <row r="24" spans="1:5" ht="15">
      <c r="A24" s="18" t="s">
        <v>52</v>
      </c>
      <c r="B24" s="19" t="s">
        <v>0</v>
      </c>
      <c r="C24" s="25"/>
      <c r="D24" s="67">
        <f>'Gradbena dela'!F8</f>
        <v>0</v>
      </c>
      <c r="E24" s="20"/>
    </row>
    <row r="25" spans="1:5" ht="15">
      <c r="A25" s="18" t="s">
        <v>53</v>
      </c>
      <c r="B25" s="19" t="s">
        <v>1</v>
      </c>
      <c r="C25" s="25"/>
      <c r="D25" s="67">
        <f>'Obrtniška dela'!F8</f>
        <v>0</v>
      </c>
      <c r="E25" s="20"/>
    </row>
    <row r="26" spans="1:5" ht="15">
      <c r="B26" s="19"/>
    </row>
    <row r="27" spans="1:5" ht="15">
      <c r="B27" s="19" t="s">
        <v>49</v>
      </c>
      <c r="D27" s="66">
        <f>SUM(D24:D26)</f>
        <v>0</v>
      </c>
    </row>
    <row r="28" spans="1:5" ht="15">
      <c r="B28" s="19"/>
      <c r="D28" s="66"/>
    </row>
    <row r="29" spans="1:5" ht="15">
      <c r="B29" s="19" t="s">
        <v>50</v>
      </c>
      <c r="D29" s="69">
        <f>0.22*D27</f>
        <v>0</v>
      </c>
    </row>
    <row r="30" spans="1:5">
      <c r="A30" s="8"/>
      <c r="C30" s="10"/>
      <c r="D30" s="20"/>
      <c r="E30" s="22"/>
    </row>
    <row r="31" spans="1:5" ht="13.5" thickBot="1">
      <c r="A31" s="28"/>
      <c r="B31" s="207" t="s">
        <v>51</v>
      </c>
      <c r="C31" s="29"/>
      <c r="D31" s="208">
        <f>SUM(D29,D27)</f>
        <v>0</v>
      </c>
      <c r="E31" s="22"/>
    </row>
    <row r="32" spans="1:5">
      <c r="A32" s="8"/>
      <c r="B32" s="13"/>
      <c r="C32" s="10"/>
      <c r="D32" s="20"/>
      <c r="E32" s="22"/>
    </row>
    <row r="33" spans="1:5">
      <c r="A33" s="8"/>
      <c r="B33" s="13"/>
      <c r="C33" s="10"/>
      <c r="D33" s="20"/>
      <c r="E33" s="22"/>
    </row>
    <row r="34" spans="1:5" ht="33" customHeight="1">
      <c r="A34" s="8"/>
      <c r="B34" s="246" t="s">
        <v>165</v>
      </c>
      <c r="C34" s="247"/>
      <c r="D34" s="247"/>
      <c r="E34" s="22"/>
    </row>
    <row r="35" spans="1:5">
      <c r="A35" s="8"/>
      <c r="B35" s="209"/>
      <c r="C35" s="210"/>
      <c r="D35" s="211"/>
      <c r="E35" s="22"/>
    </row>
    <row r="36" spans="1:5" ht="27" customHeight="1">
      <c r="A36" s="8"/>
      <c r="B36" s="248" t="s">
        <v>166</v>
      </c>
      <c r="C36" s="245"/>
      <c r="D36" s="245"/>
      <c r="E36" s="22"/>
    </row>
    <row r="37" spans="1:5">
      <c r="A37" s="214" t="s">
        <v>74</v>
      </c>
      <c r="B37" s="234" t="s">
        <v>148</v>
      </c>
      <c r="C37" s="244"/>
      <c r="D37" s="245"/>
      <c r="E37" s="22"/>
    </row>
    <row r="38" spans="1:5" ht="18" customHeight="1">
      <c r="A38" s="215" t="s">
        <v>74</v>
      </c>
      <c r="B38" s="196" t="s">
        <v>149</v>
      </c>
      <c r="C38" s="212"/>
      <c r="D38" s="213"/>
    </row>
    <row r="39" spans="1:5" ht="27.75" customHeight="1">
      <c r="A39" s="215" t="s">
        <v>97</v>
      </c>
      <c r="B39" s="234" t="s">
        <v>150</v>
      </c>
      <c r="C39" s="235"/>
      <c r="D39" s="235"/>
    </row>
    <row r="40" spans="1:5" ht="14.25">
      <c r="A40" s="215" t="s">
        <v>74</v>
      </c>
      <c r="B40" s="234" t="s">
        <v>151</v>
      </c>
      <c r="C40" s="235"/>
      <c r="D40" s="235"/>
    </row>
    <row r="41" spans="1:5" ht="14.25">
      <c r="A41" s="215"/>
      <c r="B41" s="238" t="s">
        <v>152</v>
      </c>
      <c r="C41" s="235"/>
      <c r="D41" s="235"/>
    </row>
    <row r="42" spans="1:5" ht="14.25">
      <c r="A42" s="215" t="s">
        <v>74</v>
      </c>
      <c r="B42" s="234" t="s">
        <v>153</v>
      </c>
      <c r="C42" s="235"/>
      <c r="D42" s="235"/>
    </row>
    <row r="43" spans="1:5" ht="14.25" customHeight="1">
      <c r="B43" s="238" t="s">
        <v>154</v>
      </c>
      <c r="C43" s="235"/>
      <c r="D43" s="235"/>
    </row>
    <row r="44" spans="1:5">
      <c r="B44" s="196" t="s">
        <v>155</v>
      </c>
      <c r="C44" s="212"/>
      <c r="D44" s="213"/>
    </row>
    <row r="45" spans="1:5">
      <c r="A45" s="215" t="s">
        <v>97</v>
      </c>
      <c r="B45" s="196" t="s">
        <v>156</v>
      </c>
      <c r="C45" s="212"/>
      <c r="D45" s="213"/>
    </row>
    <row r="46" spans="1:5" ht="41.25" customHeight="1">
      <c r="A46" s="215" t="s">
        <v>74</v>
      </c>
      <c r="B46" s="234" t="s">
        <v>157</v>
      </c>
      <c r="C46" s="235"/>
      <c r="D46" s="235"/>
    </row>
    <row r="47" spans="1:5" ht="27" customHeight="1">
      <c r="A47" s="215" t="s">
        <v>97</v>
      </c>
      <c r="B47" s="234" t="s">
        <v>158</v>
      </c>
      <c r="C47" s="235"/>
      <c r="D47" s="235"/>
    </row>
    <row r="48" spans="1:5" ht="30.75" customHeight="1">
      <c r="A48" s="215" t="s">
        <v>97</v>
      </c>
      <c r="B48" s="236" t="s">
        <v>159</v>
      </c>
      <c r="C48" s="235"/>
      <c r="D48" s="235"/>
    </row>
    <row r="49" spans="1:4" ht="30.75" customHeight="1">
      <c r="A49" s="215" t="s">
        <v>97</v>
      </c>
      <c r="B49" s="236" t="s">
        <v>160</v>
      </c>
      <c r="C49" s="235"/>
      <c r="D49" s="235"/>
    </row>
    <row r="50" spans="1:4" ht="29.25" customHeight="1">
      <c r="A50" s="215" t="s">
        <v>74</v>
      </c>
      <c r="B50" s="237" t="s">
        <v>161</v>
      </c>
      <c r="C50" s="235"/>
      <c r="D50" s="235"/>
    </row>
    <row r="51" spans="1:4">
      <c r="A51" s="215" t="s">
        <v>219</v>
      </c>
      <c r="B51" s="196" t="s">
        <v>162</v>
      </c>
      <c r="C51" s="212"/>
      <c r="D51" s="213"/>
    </row>
    <row r="52" spans="1:4" ht="14.25">
      <c r="A52" s="215" t="s">
        <v>97</v>
      </c>
      <c r="B52" s="234" t="s">
        <v>163</v>
      </c>
      <c r="C52" s="235"/>
      <c r="D52" s="235"/>
    </row>
    <row r="53" spans="1:4" ht="38.25" customHeight="1">
      <c r="A53" s="215" t="s">
        <v>97</v>
      </c>
      <c r="B53" s="231" t="s">
        <v>223</v>
      </c>
      <c r="C53" s="232"/>
      <c r="D53" s="232"/>
    </row>
    <row r="54" spans="1:4" ht="49.5" customHeight="1">
      <c r="A54" s="215" t="s">
        <v>97</v>
      </c>
      <c r="B54" s="233" t="s">
        <v>234</v>
      </c>
      <c r="C54" s="232"/>
      <c r="D54" s="232"/>
    </row>
    <row r="55" spans="1:4">
      <c r="A55" s="215" t="s">
        <v>97</v>
      </c>
      <c r="B55" s="216" t="s">
        <v>164</v>
      </c>
      <c r="C55" s="217"/>
      <c r="D55" s="218"/>
    </row>
    <row r="56" spans="1:4">
      <c r="B56" s="197"/>
    </row>
    <row r="57" spans="1:4">
      <c r="B57" s="197"/>
    </row>
  </sheetData>
  <sheetProtection selectLockedCells="1"/>
  <mergeCells count="19">
    <mergeCell ref="B8:D8"/>
    <mergeCell ref="A22:D22"/>
    <mergeCell ref="B13:D13"/>
    <mergeCell ref="B37:D37"/>
    <mergeCell ref="B39:D39"/>
    <mergeCell ref="B34:D34"/>
    <mergeCell ref="B36:D36"/>
    <mergeCell ref="B41:D41"/>
    <mergeCell ref="B40:D40"/>
    <mergeCell ref="B42:D42"/>
    <mergeCell ref="B43:D43"/>
    <mergeCell ref="B46:D46"/>
    <mergeCell ref="B53:D53"/>
    <mergeCell ref="B54:D54"/>
    <mergeCell ref="B47:D47"/>
    <mergeCell ref="B48:D48"/>
    <mergeCell ref="B49:D49"/>
    <mergeCell ref="B50:D50"/>
    <mergeCell ref="B52:D52"/>
  </mergeCells>
  <pageMargins left="0.9055118110236221" right="0.70866141732283472" top="0.74803149606299213" bottom="0.74803149606299213" header="0.51181102362204722" footer="0.51181102362204722"/>
  <pageSetup paperSize="9" orientation="portrait" horizontalDpi="300" verticalDpi="300"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37"/>
  <sheetViews>
    <sheetView tabSelected="1" view="pageLayout" zoomScaleNormal="100" zoomScaleSheetLayoutView="100" workbookViewId="0">
      <selection activeCell="F11" sqref="F11"/>
    </sheetView>
  </sheetViews>
  <sheetFormatPr defaultColWidth="8.85546875" defaultRowHeight="12.75"/>
  <cols>
    <col min="1" max="1" width="6.140625" style="181" customWidth="1"/>
    <col min="2" max="2" width="45.7109375" style="3" customWidth="1"/>
    <col min="3" max="3" width="8.140625" style="76" customWidth="1"/>
    <col min="4" max="4" width="9.140625" style="76" customWidth="1"/>
    <col min="5" max="5" width="9.28515625" style="169" customWidth="1"/>
    <col min="6" max="6" width="13.140625" style="70" customWidth="1"/>
    <col min="7" max="7" width="8.85546875" style="3"/>
    <col min="8" max="8" width="27.7109375" style="3" customWidth="1"/>
    <col min="9" max="255" width="8.85546875" style="3"/>
    <col min="256" max="256" width="7" style="3" customWidth="1"/>
    <col min="257" max="257" width="51.42578125" style="3" customWidth="1"/>
    <col min="258" max="258" width="6.140625" style="3" customWidth="1"/>
    <col min="259" max="259" width="8.85546875" style="3"/>
    <col min="260" max="260" width="9.140625" style="3" bestFit="1" customWidth="1"/>
    <col min="261" max="261" width="11.85546875" style="3" bestFit="1" customWidth="1"/>
    <col min="262" max="262" width="8.85546875" style="3"/>
    <col min="263" max="263" width="27.7109375" style="3" customWidth="1"/>
    <col min="264" max="511" width="8.85546875" style="3"/>
    <col min="512" max="512" width="7" style="3" customWidth="1"/>
    <col min="513" max="513" width="51.42578125" style="3" customWidth="1"/>
    <col min="514" max="514" width="6.140625" style="3" customWidth="1"/>
    <col min="515" max="515" width="8.85546875" style="3"/>
    <col min="516" max="516" width="9.140625" style="3" bestFit="1" customWidth="1"/>
    <col min="517" max="517" width="11.85546875" style="3" bestFit="1" customWidth="1"/>
    <col min="518" max="518" width="8.85546875" style="3"/>
    <col min="519" max="519" width="27.7109375" style="3" customWidth="1"/>
    <col min="520" max="767" width="8.85546875" style="3"/>
    <col min="768" max="768" width="7" style="3" customWidth="1"/>
    <col min="769" max="769" width="51.42578125" style="3" customWidth="1"/>
    <col min="770" max="770" width="6.140625" style="3" customWidth="1"/>
    <col min="771" max="771" width="8.85546875" style="3"/>
    <col min="772" max="772" width="9.140625" style="3" bestFit="1" customWidth="1"/>
    <col min="773" max="773" width="11.85546875" style="3" bestFit="1" customWidth="1"/>
    <col min="774" max="774" width="8.85546875" style="3"/>
    <col min="775" max="775" width="27.7109375" style="3" customWidth="1"/>
    <col min="776" max="1023" width="8.85546875" style="3"/>
    <col min="1024" max="1024" width="7" style="3" customWidth="1"/>
    <col min="1025" max="1025" width="51.42578125" style="3" customWidth="1"/>
    <col min="1026" max="1026" width="6.140625" style="3" customWidth="1"/>
    <col min="1027" max="1027" width="8.85546875" style="3"/>
    <col min="1028" max="1028" width="9.140625" style="3" bestFit="1" customWidth="1"/>
    <col min="1029" max="1029" width="11.85546875" style="3" bestFit="1" customWidth="1"/>
    <col min="1030" max="1030" width="8.85546875" style="3"/>
    <col min="1031" max="1031" width="27.7109375" style="3" customWidth="1"/>
    <col min="1032" max="1279" width="8.85546875" style="3"/>
    <col min="1280" max="1280" width="7" style="3" customWidth="1"/>
    <col min="1281" max="1281" width="51.42578125" style="3" customWidth="1"/>
    <col min="1282" max="1282" width="6.140625" style="3" customWidth="1"/>
    <col min="1283" max="1283" width="8.85546875" style="3"/>
    <col min="1284" max="1284" width="9.140625" style="3" bestFit="1" customWidth="1"/>
    <col min="1285" max="1285" width="11.85546875" style="3" bestFit="1" customWidth="1"/>
    <col min="1286" max="1286" width="8.85546875" style="3"/>
    <col min="1287" max="1287" width="27.7109375" style="3" customWidth="1"/>
    <col min="1288" max="1535" width="8.85546875" style="3"/>
    <col min="1536" max="1536" width="7" style="3" customWidth="1"/>
    <col min="1537" max="1537" width="51.42578125" style="3" customWidth="1"/>
    <col min="1538" max="1538" width="6.140625" style="3" customWidth="1"/>
    <col min="1539" max="1539" width="8.85546875" style="3"/>
    <col min="1540" max="1540" width="9.140625" style="3" bestFit="1" customWidth="1"/>
    <col min="1541" max="1541" width="11.85546875" style="3" bestFit="1" customWidth="1"/>
    <col min="1542" max="1542" width="8.85546875" style="3"/>
    <col min="1543" max="1543" width="27.7109375" style="3" customWidth="1"/>
    <col min="1544" max="1791" width="8.85546875" style="3"/>
    <col min="1792" max="1792" width="7" style="3" customWidth="1"/>
    <col min="1793" max="1793" width="51.42578125" style="3" customWidth="1"/>
    <col min="1794" max="1794" width="6.140625" style="3" customWidth="1"/>
    <col min="1795" max="1795" width="8.85546875" style="3"/>
    <col min="1796" max="1796" width="9.140625" style="3" bestFit="1" customWidth="1"/>
    <col min="1797" max="1797" width="11.85546875" style="3" bestFit="1" customWidth="1"/>
    <col min="1798" max="1798" width="8.85546875" style="3"/>
    <col min="1799" max="1799" width="27.7109375" style="3" customWidth="1"/>
    <col min="1800" max="2047" width="8.85546875" style="3"/>
    <col min="2048" max="2048" width="7" style="3" customWidth="1"/>
    <col min="2049" max="2049" width="51.42578125" style="3" customWidth="1"/>
    <col min="2050" max="2050" width="6.140625" style="3" customWidth="1"/>
    <col min="2051" max="2051" width="8.85546875" style="3"/>
    <col min="2052" max="2052" width="9.140625" style="3" bestFit="1" customWidth="1"/>
    <col min="2053" max="2053" width="11.85546875" style="3" bestFit="1" customWidth="1"/>
    <col min="2054" max="2054" width="8.85546875" style="3"/>
    <col min="2055" max="2055" width="27.7109375" style="3" customWidth="1"/>
    <col min="2056" max="2303" width="8.85546875" style="3"/>
    <col min="2304" max="2304" width="7" style="3" customWidth="1"/>
    <col min="2305" max="2305" width="51.42578125" style="3" customWidth="1"/>
    <col min="2306" max="2306" width="6.140625" style="3" customWidth="1"/>
    <col min="2307" max="2307" width="8.85546875" style="3"/>
    <col min="2308" max="2308" width="9.140625" style="3" bestFit="1" customWidth="1"/>
    <col min="2309" max="2309" width="11.85546875" style="3" bestFit="1" customWidth="1"/>
    <col min="2310" max="2310" width="8.85546875" style="3"/>
    <col min="2311" max="2311" width="27.7109375" style="3" customWidth="1"/>
    <col min="2312" max="2559" width="8.85546875" style="3"/>
    <col min="2560" max="2560" width="7" style="3" customWidth="1"/>
    <col min="2561" max="2561" width="51.42578125" style="3" customWidth="1"/>
    <col min="2562" max="2562" width="6.140625" style="3" customWidth="1"/>
    <col min="2563" max="2563" width="8.85546875" style="3"/>
    <col min="2564" max="2564" width="9.140625" style="3" bestFit="1" customWidth="1"/>
    <col min="2565" max="2565" width="11.85546875" style="3" bestFit="1" customWidth="1"/>
    <col min="2566" max="2566" width="8.85546875" style="3"/>
    <col min="2567" max="2567" width="27.7109375" style="3" customWidth="1"/>
    <col min="2568" max="2815" width="8.85546875" style="3"/>
    <col min="2816" max="2816" width="7" style="3" customWidth="1"/>
    <col min="2817" max="2817" width="51.42578125" style="3" customWidth="1"/>
    <col min="2818" max="2818" width="6.140625" style="3" customWidth="1"/>
    <col min="2819" max="2819" width="8.85546875" style="3"/>
    <col min="2820" max="2820" width="9.140625" style="3" bestFit="1" customWidth="1"/>
    <col min="2821" max="2821" width="11.85546875" style="3" bestFit="1" customWidth="1"/>
    <col min="2822" max="2822" width="8.85546875" style="3"/>
    <col min="2823" max="2823" width="27.7109375" style="3" customWidth="1"/>
    <col min="2824" max="3071" width="8.85546875" style="3"/>
    <col min="3072" max="3072" width="7" style="3" customWidth="1"/>
    <col min="3073" max="3073" width="51.42578125" style="3" customWidth="1"/>
    <col min="3074" max="3074" width="6.140625" style="3" customWidth="1"/>
    <col min="3075" max="3075" width="8.85546875" style="3"/>
    <col min="3076" max="3076" width="9.140625" style="3" bestFit="1" customWidth="1"/>
    <col min="3077" max="3077" width="11.85546875" style="3" bestFit="1" customWidth="1"/>
    <col min="3078" max="3078" width="8.85546875" style="3"/>
    <col min="3079" max="3079" width="27.7109375" style="3" customWidth="1"/>
    <col min="3080" max="3327" width="8.85546875" style="3"/>
    <col min="3328" max="3328" width="7" style="3" customWidth="1"/>
    <col min="3329" max="3329" width="51.42578125" style="3" customWidth="1"/>
    <col min="3330" max="3330" width="6.140625" style="3" customWidth="1"/>
    <col min="3331" max="3331" width="8.85546875" style="3"/>
    <col min="3332" max="3332" width="9.140625" style="3" bestFit="1" customWidth="1"/>
    <col min="3333" max="3333" width="11.85546875" style="3" bestFit="1" customWidth="1"/>
    <col min="3334" max="3334" width="8.85546875" style="3"/>
    <col min="3335" max="3335" width="27.7109375" style="3" customWidth="1"/>
    <col min="3336" max="3583" width="8.85546875" style="3"/>
    <col min="3584" max="3584" width="7" style="3" customWidth="1"/>
    <col min="3585" max="3585" width="51.42578125" style="3" customWidth="1"/>
    <col min="3586" max="3586" width="6.140625" style="3" customWidth="1"/>
    <col min="3587" max="3587" width="8.85546875" style="3"/>
    <col min="3588" max="3588" width="9.140625" style="3" bestFit="1" customWidth="1"/>
    <col min="3589" max="3589" width="11.85546875" style="3" bestFit="1" customWidth="1"/>
    <col min="3590" max="3590" width="8.85546875" style="3"/>
    <col min="3591" max="3591" width="27.7109375" style="3" customWidth="1"/>
    <col min="3592" max="3839" width="8.85546875" style="3"/>
    <col min="3840" max="3840" width="7" style="3" customWidth="1"/>
    <col min="3841" max="3841" width="51.42578125" style="3" customWidth="1"/>
    <col min="3842" max="3842" width="6.140625" style="3" customWidth="1"/>
    <col min="3843" max="3843" width="8.85546875" style="3"/>
    <col min="3844" max="3844" width="9.140625" style="3" bestFit="1" customWidth="1"/>
    <col min="3845" max="3845" width="11.85546875" style="3" bestFit="1" customWidth="1"/>
    <col min="3846" max="3846" width="8.85546875" style="3"/>
    <col min="3847" max="3847" width="27.7109375" style="3" customWidth="1"/>
    <col min="3848" max="4095" width="8.85546875" style="3"/>
    <col min="4096" max="4096" width="7" style="3" customWidth="1"/>
    <col min="4097" max="4097" width="51.42578125" style="3" customWidth="1"/>
    <col min="4098" max="4098" width="6.140625" style="3" customWidth="1"/>
    <col min="4099" max="4099" width="8.85546875" style="3"/>
    <col min="4100" max="4100" width="9.140625" style="3" bestFit="1" customWidth="1"/>
    <col min="4101" max="4101" width="11.85546875" style="3" bestFit="1" customWidth="1"/>
    <col min="4102" max="4102" width="8.85546875" style="3"/>
    <col min="4103" max="4103" width="27.7109375" style="3" customWidth="1"/>
    <col min="4104" max="4351" width="8.85546875" style="3"/>
    <col min="4352" max="4352" width="7" style="3" customWidth="1"/>
    <col min="4353" max="4353" width="51.42578125" style="3" customWidth="1"/>
    <col min="4354" max="4354" width="6.140625" style="3" customWidth="1"/>
    <col min="4355" max="4355" width="8.85546875" style="3"/>
    <col min="4356" max="4356" width="9.140625" style="3" bestFit="1" customWidth="1"/>
    <col min="4357" max="4357" width="11.85546875" style="3" bestFit="1" customWidth="1"/>
    <col min="4358" max="4358" width="8.85546875" style="3"/>
    <col min="4359" max="4359" width="27.7109375" style="3" customWidth="1"/>
    <col min="4360" max="4607" width="8.85546875" style="3"/>
    <col min="4608" max="4608" width="7" style="3" customWidth="1"/>
    <col min="4609" max="4609" width="51.42578125" style="3" customWidth="1"/>
    <col min="4610" max="4610" width="6.140625" style="3" customWidth="1"/>
    <col min="4611" max="4611" width="8.85546875" style="3"/>
    <col min="4612" max="4612" width="9.140625" style="3" bestFit="1" customWidth="1"/>
    <col min="4613" max="4613" width="11.85546875" style="3" bestFit="1" customWidth="1"/>
    <col min="4614" max="4614" width="8.85546875" style="3"/>
    <col min="4615" max="4615" width="27.7109375" style="3" customWidth="1"/>
    <col min="4616" max="4863" width="8.85546875" style="3"/>
    <col min="4864" max="4864" width="7" style="3" customWidth="1"/>
    <col min="4865" max="4865" width="51.42578125" style="3" customWidth="1"/>
    <col min="4866" max="4866" width="6.140625" style="3" customWidth="1"/>
    <col min="4867" max="4867" width="8.85546875" style="3"/>
    <col min="4868" max="4868" width="9.140625" style="3" bestFit="1" customWidth="1"/>
    <col min="4869" max="4869" width="11.85546875" style="3" bestFit="1" customWidth="1"/>
    <col min="4870" max="4870" width="8.85546875" style="3"/>
    <col min="4871" max="4871" width="27.7109375" style="3" customWidth="1"/>
    <col min="4872" max="5119" width="8.85546875" style="3"/>
    <col min="5120" max="5120" width="7" style="3" customWidth="1"/>
    <col min="5121" max="5121" width="51.42578125" style="3" customWidth="1"/>
    <col min="5122" max="5122" width="6.140625" style="3" customWidth="1"/>
    <col min="5123" max="5123" width="8.85546875" style="3"/>
    <col min="5124" max="5124" width="9.140625" style="3" bestFit="1" customWidth="1"/>
    <col min="5125" max="5125" width="11.85546875" style="3" bestFit="1" customWidth="1"/>
    <col min="5126" max="5126" width="8.85546875" style="3"/>
    <col min="5127" max="5127" width="27.7109375" style="3" customWidth="1"/>
    <col min="5128" max="5375" width="8.85546875" style="3"/>
    <col min="5376" max="5376" width="7" style="3" customWidth="1"/>
    <col min="5377" max="5377" width="51.42578125" style="3" customWidth="1"/>
    <col min="5378" max="5378" width="6.140625" style="3" customWidth="1"/>
    <col min="5379" max="5379" width="8.85546875" style="3"/>
    <col min="5380" max="5380" width="9.140625" style="3" bestFit="1" customWidth="1"/>
    <col min="5381" max="5381" width="11.85546875" style="3" bestFit="1" customWidth="1"/>
    <col min="5382" max="5382" width="8.85546875" style="3"/>
    <col min="5383" max="5383" width="27.7109375" style="3" customWidth="1"/>
    <col min="5384" max="5631" width="8.85546875" style="3"/>
    <col min="5632" max="5632" width="7" style="3" customWidth="1"/>
    <col min="5633" max="5633" width="51.42578125" style="3" customWidth="1"/>
    <col min="5634" max="5634" width="6.140625" style="3" customWidth="1"/>
    <col min="5635" max="5635" width="8.85546875" style="3"/>
    <col min="5636" max="5636" width="9.140625" style="3" bestFit="1" customWidth="1"/>
    <col min="5637" max="5637" width="11.85546875" style="3" bestFit="1" customWidth="1"/>
    <col min="5638" max="5638" width="8.85546875" style="3"/>
    <col min="5639" max="5639" width="27.7109375" style="3" customWidth="1"/>
    <col min="5640" max="5887" width="8.85546875" style="3"/>
    <col min="5888" max="5888" width="7" style="3" customWidth="1"/>
    <col min="5889" max="5889" width="51.42578125" style="3" customWidth="1"/>
    <col min="5890" max="5890" width="6.140625" style="3" customWidth="1"/>
    <col min="5891" max="5891" width="8.85546875" style="3"/>
    <col min="5892" max="5892" width="9.140625" style="3" bestFit="1" customWidth="1"/>
    <col min="5893" max="5893" width="11.85546875" style="3" bestFit="1" customWidth="1"/>
    <col min="5894" max="5894" width="8.85546875" style="3"/>
    <col min="5895" max="5895" width="27.7109375" style="3" customWidth="1"/>
    <col min="5896" max="6143" width="8.85546875" style="3"/>
    <col min="6144" max="6144" width="7" style="3" customWidth="1"/>
    <col min="6145" max="6145" width="51.42578125" style="3" customWidth="1"/>
    <col min="6146" max="6146" width="6.140625" style="3" customWidth="1"/>
    <col min="6147" max="6147" width="8.85546875" style="3"/>
    <col min="6148" max="6148" width="9.140625" style="3" bestFit="1" customWidth="1"/>
    <col min="6149" max="6149" width="11.85546875" style="3" bestFit="1" customWidth="1"/>
    <col min="6150" max="6150" width="8.85546875" style="3"/>
    <col min="6151" max="6151" width="27.7109375" style="3" customWidth="1"/>
    <col min="6152" max="6399" width="8.85546875" style="3"/>
    <col min="6400" max="6400" width="7" style="3" customWidth="1"/>
    <col min="6401" max="6401" width="51.42578125" style="3" customWidth="1"/>
    <col min="6402" max="6402" width="6.140625" style="3" customWidth="1"/>
    <col min="6403" max="6403" width="8.85546875" style="3"/>
    <col min="6404" max="6404" width="9.140625" style="3" bestFit="1" customWidth="1"/>
    <col min="6405" max="6405" width="11.85546875" style="3" bestFit="1" customWidth="1"/>
    <col min="6406" max="6406" width="8.85546875" style="3"/>
    <col min="6407" max="6407" width="27.7109375" style="3" customWidth="1"/>
    <col min="6408" max="6655" width="8.85546875" style="3"/>
    <col min="6656" max="6656" width="7" style="3" customWidth="1"/>
    <col min="6657" max="6657" width="51.42578125" style="3" customWidth="1"/>
    <col min="6658" max="6658" width="6.140625" style="3" customWidth="1"/>
    <col min="6659" max="6659" width="8.85546875" style="3"/>
    <col min="6660" max="6660" width="9.140625" style="3" bestFit="1" customWidth="1"/>
    <col min="6661" max="6661" width="11.85546875" style="3" bestFit="1" customWidth="1"/>
    <col min="6662" max="6662" width="8.85546875" style="3"/>
    <col min="6663" max="6663" width="27.7109375" style="3" customWidth="1"/>
    <col min="6664" max="6911" width="8.85546875" style="3"/>
    <col min="6912" max="6912" width="7" style="3" customWidth="1"/>
    <col min="6913" max="6913" width="51.42578125" style="3" customWidth="1"/>
    <col min="6914" max="6914" width="6.140625" style="3" customWidth="1"/>
    <col min="6915" max="6915" width="8.85546875" style="3"/>
    <col min="6916" max="6916" width="9.140625" style="3" bestFit="1" customWidth="1"/>
    <col min="6917" max="6917" width="11.85546875" style="3" bestFit="1" customWidth="1"/>
    <col min="6918" max="6918" width="8.85546875" style="3"/>
    <col min="6919" max="6919" width="27.7109375" style="3" customWidth="1"/>
    <col min="6920" max="7167" width="8.85546875" style="3"/>
    <col min="7168" max="7168" width="7" style="3" customWidth="1"/>
    <col min="7169" max="7169" width="51.42578125" style="3" customWidth="1"/>
    <col min="7170" max="7170" width="6.140625" style="3" customWidth="1"/>
    <col min="7171" max="7171" width="8.85546875" style="3"/>
    <col min="7172" max="7172" width="9.140625" style="3" bestFit="1" customWidth="1"/>
    <col min="7173" max="7173" width="11.85546875" style="3" bestFit="1" customWidth="1"/>
    <col min="7174" max="7174" width="8.85546875" style="3"/>
    <col min="7175" max="7175" width="27.7109375" style="3" customWidth="1"/>
    <col min="7176" max="7423" width="8.85546875" style="3"/>
    <col min="7424" max="7424" width="7" style="3" customWidth="1"/>
    <col min="7425" max="7425" width="51.42578125" style="3" customWidth="1"/>
    <col min="7426" max="7426" width="6.140625" style="3" customWidth="1"/>
    <col min="7427" max="7427" width="8.85546875" style="3"/>
    <col min="7428" max="7428" width="9.140625" style="3" bestFit="1" customWidth="1"/>
    <col min="7429" max="7429" width="11.85546875" style="3" bestFit="1" customWidth="1"/>
    <col min="7430" max="7430" width="8.85546875" style="3"/>
    <col min="7431" max="7431" width="27.7109375" style="3" customWidth="1"/>
    <col min="7432" max="7679" width="8.85546875" style="3"/>
    <col min="7680" max="7680" width="7" style="3" customWidth="1"/>
    <col min="7681" max="7681" width="51.42578125" style="3" customWidth="1"/>
    <col min="7682" max="7682" width="6.140625" style="3" customWidth="1"/>
    <col min="7683" max="7683" width="8.85546875" style="3"/>
    <col min="7684" max="7684" width="9.140625" style="3" bestFit="1" customWidth="1"/>
    <col min="7685" max="7685" width="11.85546875" style="3" bestFit="1" customWidth="1"/>
    <col min="7686" max="7686" width="8.85546875" style="3"/>
    <col min="7687" max="7687" width="27.7109375" style="3" customWidth="1"/>
    <col min="7688" max="7935" width="8.85546875" style="3"/>
    <col min="7936" max="7936" width="7" style="3" customWidth="1"/>
    <col min="7937" max="7937" width="51.42578125" style="3" customWidth="1"/>
    <col min="7938" max="7938" width="6.140625" style="3" customWidth="1"/>
    <col min="7939" max="7939" width="8.85546875" style="3"/>
    <col min="7940" max="7940" width="9.140625" style="3" bestFit="1" customWidth="1"/>
    <col min="7941" max="7941" width="11.85546875" style="3" bestFit="1" customWidth="1"/>
    <col min="7942" max="7942" width="8.85546875" style="3"/>
    <col min="7943" max="7943" width="27.7109375" style="3" customWidth="1"/>
    <col min="7944" max="8191" width="8.85546875" style="3"/>
    <col min="8192" max="8192" width="7" style="3" customWidth="1"/>
    <col min="8193" max="8193" width="51.42578125" style="3" customWidth="1"/>
    <col min="8194" max="8194" width="6.140625" style="3" customWidth="1"/>
    <col min="8195" max="8195" width="8.85546875" style="3"/>
    <col min="8196" max="8196" width="9.140625" style="3" bestFit="1" customWidth="1"/>
    <col min="8197" max="8197" width="11.85546875" style="3" bestFit="1" customWidth="1"/>
    <col min="8198" max="8198" width="8.85546875" style="3"/>
    <col min="8199" max="8199" width="27.7109375" style="3" customWidth="1"/>
    <col min="8200" max="8447" width="8.85546875" style="3"/>
    <col min="8448" max="8448" width="7" style="3" customWidth="1"/>
    <col min="8449" max="8449" width="51.42578125" style="3" customWidth="1"/>
    <col min="8450" max="8450" width="6.140625" style="3" customWidth="1"/>
    <col min="8451" max="8451" width="8.85546875" style="3"/>
    <col min="8452" max="8452" width="9.140625" style="3" bestFit="1" customWidth="1"/>
    <col min="8453" max="8453" width="11.85546875" style="3" bestFit="1" customWidth="1"/>
    <col min="8454" max="8454" width="8.85546875" style="3"/>
    <col min="8455" max="8455" width="27.7109375" style="3" customWidth="1"/>
    <col min="8456" max="8703" width="8.85546875" style="3"/>
    <col min="8704" max="8704" width="7" style="3" customWidth="1"/>
    <col min="8705" max="8705" width="51.42578125" style="3" customWidth="1"/>
    <col min="8706" max="8706" width="6.140625" style="3" customWidth="1"/>
    <col min="8707" max="8707" width="8.85546875" style="3"/>
    <col min="8708" max="8708" width="9.140625" style="3" bestFit="1" customWidth="1"/>
    <col min="8709" max="8709" width="11.85546875" style="3" bestFit="1" customWidth="1"/>
    <col min="8710" max="8710" width="8.85546875" style="3"/>
    <col min="8711" max="8711" width="27.7109375" style="3" customWidth="1"/>
    <col min="8712" max="8959" width="8.85546875" style="3"/>
    <col min="8960" max="8960" width="7" style="3" customWidth="1"/>
    <col min="8961" max="8961" width="51.42578125" style="3" customWidth="1"/>
    <col min="8962" max="8962" width="6.140625" style="3" customWidth="1"/>
    <col min="8963" max="8963" width="8.85546875" style="3"/>
    <col min="8964" max="8964" width="9.140625" style="3" bestFit="1" customWidth="1"/>
    <col min="8965" max="8965" width="11.85546875" style="3" bestFit="1" customWidth="1"/>
    <col min="8966" max="8966" width="8.85546875" style="3"/>
    <col min="8967" max="8967" width="27.7109375" style="3" customWidth="1"/>
    <col min="8968" max="9215" width="8.85546875" style="3"/>
    <col min="9216" max="9216" width="7" style="3" customWidth="1"/>
    <col min="9217" max="9217" width="51.42578125" style="3" customWidth="1"/>
    <col min="9218" max="9218" width="6.140625" style="3" customWidth="1"/>
    <col min="9219" max="9219" width="8.85546875" style="3"/>
    <col min="9220" max="9220" width="9.140625" style="3" bestFit="1" customWidth="1"/>
    <col min="9221" max="9221" width="11.85546875" style="3" bestFit="1" customWidth="1"/>
    <col min="9222" max="9222" width="8.85546875" style="3"/>
    <col min="9223" max="9223" width="27.7109375" style="3" customWidth="1"/>
    <col min="9224" max="9471" width="8.85546875" style="3"/>
    <col min="9472" max="9472" width="7" style="3" customWidth="1"/>
    <col min="9473" max="9473" width="51.42578125" style="3" customWidth="1"/>
    <col min="9474" max="9474" width="6.140625" style="3" customWidth="1"/>
    <col min="9475" max="9475" width="8.85546875" style="3"/>
    <col min="9476" max="9476" width="9.140625" style="3" bestFit="1" customWidth="1"/>
    <col min="9477" max="9477" width="11.85546875" style="3" bestFit="1" customWidth="1"/>
    <col min="9478" max="9478" width="8.85546875" style="3"/>
    <col min="9479" max="9479" width="27.7109375" style="3" customWidth="1"/>
    <col min="9480" max="9727" width="8.85546875" style="3"/>
    <col min="9728" max="9728" width="7" style="3" customWidth="1"/>
    <col min="9729" max="9729" width="51.42578125" style="3" customWidth="1"/>
    <col min="9730" max="9730" width="6.140625" style="3" customWidth="1"/>
    <col min="9731" max="9731" width="8.85546875" style="3"/>
    <col min="9732" max="9732" width="9.140625" style="3" bestFit="1" customWidth="1"/>
    <col min="9733" max="9733" width="11.85546875" style="3" bestFit="1" customWidth="1"/>
    <col min="9734" max="9734" width="8.85546875" style="3"/>
    <col min="9735" max="9735" width="27.7109375" style="3" customWidth="1"/>
    <col min="9736" max="9983" width="8.85546875" style="3"/>
    <col min="9984" max="9984" width="7" style="3" customWidth="1"/>
    <col min="9985" max="9985" width="51.42578125" style="3" customWidth="1"/>
    <col min="9986" max="9986" width="6.140625" style="3" customWidth="1"/>
    <col min="9987" max="9987" width="8.85546875" style="3"/>
    <col min="9988" max="9988" width="9.140625" style="3" bestFit="1" customWidth="1"/>
    <col min="9989" max="9989" width="11.85546875" style="3" bestFit="1" customWidth="1"/>
    <col min="9990" max="9990" width="8.85546875" style="3"/>
    <col min="9991" max="9991" width="27.7109375" style="3" customWidth="1"/>
    <col min="9992" max="10239" width="8.85546875" style="3"/>
    <col min="10240" max="10240" width="7" style="3" customWidth="1"/>
    <col min="10241" max="10241" width="51.42578125" style="3" customWidth="1"/>
    <col min="10242" max="10242" width="6.140625" style="3" customWidth="1"/>
    <col min="10243" max="10243" width="8.85546875" style="3"/>
    <col min="10244" max="10244" width="9.140625" style="3" bestFit="1" customWidth="1"/>
    <col min="10245" max="10245" width="11.85546875" style="3" bestFit="1" customWidth="1"/>
    <col min="10246" max="10246" width="8.85546875" style="3"/>
    <col min="10247" max="10247" width="27.7109375" style="3" customWidth="1"/>
    <col min="10248" max="10495" width="8.85546875" style="3"/>
    <col min="10496" max="10496" width="7" style="3" customWidth="1"/>
    <col min="10497" max="10497" width="51.42578125" style="3" customWidth="1"/>
    <col min="10498" max="10498" width="6.140625" style="3" customWidth="1"/>
    <col min="10499" max="10499" width="8.85546875" style="3"/>
    <col min="10500" max="10500" width="9.140625" style="3" bestFit="1" customWidth="1"/>
    <col min="10501" max="10501" width="11.85546875" style="3" bestFit="1" customWidth="1"/>
    <col min="10502" max="10502" width="8.85546875" style="3"/>
    <col min="10503" max="10503" width="27.7109375" style="3" customWidth="1"/>
    <col min="10504" max="10751" width="8.85546875" style="3"/>
    <col min="10752" max="10752" width="7" style="3" customWidth="1"/>
    <col min="10753" max="10753" width="51.42578125" style="3" customWidth="1"/>
    <col min="10754" max="10754" width="6.140625" style="3" customWidth="1"/>
    <col min="10755" max="10755" width="8.85546875" style="3"/>
    <col min="10756" max="10756" width="9.140625" style="3" bestFit="1" customWidth="1"/>
    <col min="10757" max="10757" width="11.85546875" style="3" bestFit="1" customWidth="1"/>
    <col min="10758" max="10758" width="8.85546875" style="3"/>
    <col min="10759" max="10759" width="27.7109375" style="3" customWidth="1"/>
    <col min="10760" max="11007" width="8.85546875" style="3"/>
    <col min="11008" max="11008" width="7" style="3" customWidth="1"/>
    <col min="11009" max="11009" width="51.42578125" style="3" customWidth="1"/>
    <col min="11010" max="11010" width="6.140625" style="3" customWidth="1"/>
    <col min="11011" max="11011" width="8.85546875" style="3"/>
    <col min="11012" max="11012" width="9.140625" style="3" bestFit="1" customWidth="1"/>
    <col min="11013" max="11013" width="11.85546875" style="3" bestFit="1" customWidth="1"/>
    <col min="11014" max="11014" width="8.85546875" style="3"/>
    <col min="11015" max="11015" width="27.7109375" style="3" customWidth="1"/>
    <col min="11016" max="11263" width="8.85546875" style="3"/>
    <col min="11264" max="11264" width="7" style="3" customWidth="1"/>
    <col min="11265" max="11265" width="51.42578125" style="3" customWidth="1"/>
    <col min="11266" max="11266" width="6.140625" style="3" customWidth="1"/>
    <col min="11267" max="11267" width="8.85546875" style="3"/>
    <col min="11268" max="11268" width="9.140625" style="3" bestFit="1" customWidth="1"/>
    <col min="11269" max="11269" width="11.85546875" style="3" bestFit="1" customWidth="1"/>
    <col min="11270" max="11270" width="8.85546875" style="3"/>
    <col min="11271" max="11271" width="27.7109375" style="3" customWidth="1"/>
    <col min="11272" max="11519" width="8.85546875" style="3"/>
    <col min="11520" max="11520" width="7" style="3" customWidth="1"/>
    <col min="11521" max="11521" width="51.42578125" style="3" customWidth="1"/>
    <col min="11522" max="11522" width="6.140625" style="3" customWidth="1"/>
    <col min="11523" max="11523" width="8.85546875" style="3"/>
    <col min="11524" max="11524" width="9.140625" style="3" bestFit="1" customWidth="1"/>
    <col min="11525" max="11525" width="11.85546875" style="3" bestFit="1" customWidth="1"/>
    <col min="11526" max="11526" width="8.85546875" style="3"/>
    <col min="11527" max="11527" width="27.7109375" style="3" customWidth="1"/>
    <col min="11528" max="11775" width="8.85546875" style="3"/>
    <col min="11776" max="11776" width="7" style="3" customWidth="1"/>
    <col min="11777" max="11777" width="51.42578125" style="3" customWidth="1"/>
    <col min="11778" max="11778" width="6.140625" style="3" customWidth="1"/>
    <col min="11779" max="11779" width="8.85546875" style="3"/>
    <col min="11780" max="11780" width="9.140625" style="3" bestFit="1" customWidth="1"/>
    <col min="11781" max="11781" width="11.85546875" style="3" bestFit="1" customWidth="1"/>
    <col min="11782" max="11782" width="8.85546875" style="3"/>
    <col min="11783" max="11783" width="27.7109375" style="3" customWidth="1"/>
    <col min="11784" max="12031" width="8.85546875" style="3"/>
    <col min="12032" max="12032" width="7" style="3" customWidth="1"/>
    <col min="12033" max="12033" width="51.42578125" style="3" customWidth="1"/>
    <col min="12034" max="12034" width="6.140625" style="3" customWidth="1"/>
    <col min="12035" max="12035" width="8.85546875" style="3"/>
    <col min="12036" max="12036" width="9.140625" style="3" bestFit="1" customWidth="1"/>
    <col min="12037" max="12037" width="11.85546875" style="3" bestFit="1" customWidth="1"/>
    <col min="12038" max="12038" width="8.85546875" style="3"/>
    <col min="12039" max="12039" width="27.7109375" style="3" customWidth="1"/>
    <col min="12040" max="12287" width="8.85546875" style="3"/>
    <col min="12288" max="12288" width="7" style="3" customWidth="1"/>
    <col min="12289" max="12289" width="51.42578125" style="3" customWidth="1"/>
    <col min="12290" max="12290" width="6.140625" style="3" customWidth="1"/>
    <col min="12291" max="12291" width="8.85546875" style="3"/>
    <col min="12292" max="12292" width="9.140625" style="3" bestFit="1" customWidth="1"/>
    <col min="12293" max="12293" width="11.85546875" style="3" bestFit="1" customWidth="1"/>
    <col min="12294" max="12294" width="8.85546875" style="3"/>
    <col min="12295" max="12295" width="27.7109375" style="3" customWidth="1"/>
    <col min="12296" max="12543" width="8.85546875" style="3"/>
    <col min="12544" max="12544" width="7" style="3" customWidth="1"/>
    <col min="12545" max="12545" width="51.42578125" style="3" customWidth="1"/>
    <col min="12546" max="12546" width="6.140625" style="3" customWidth="1"/>
    <col min="12547" max="12547" width="8.85546875" style="3"/>
    <col min="12548" max="12548" width="9.140625" style="3" bestFit="1" customWidth="1"/>
    <col min="12549" max="12549" width="11.85546875" style="3" bestFit="1" customWidth="1"/>
    <col min="12550" max="12550" width="8.85546875" style="3"/>
    <col min="12551" max="12551" width="27.7109375" style="3" customWidth="1"/>
    <col min="12552" max="12799" width="8.85546875" style="3"/>
    <col min="12800" max="12800" width="7" style="3" customWidth="1"/>
    <col min="12801" max="12801" width="51.42578125" style="3" customWidth="1"/>
    <col min="12802" max="12802" width="6.140625" style="3" customWidth="1"/>
    <col min="12803" max="12803" width="8.85546875" style="3"/>
    <col min="12804" max="12804" width="9.140625" style="3" bestFit="1" customWidth="1"/>
    <col min="12805" max="12805" width="11.85546875" style="3" bestFit="1" customWidth="1"/>
    <col min="12806" max="12806" width="8.85546875" style="3"/>
    <col min="12807" max="12807" width="27.7109375" style="3" customWidth="1"/>
    <col min="12808" max="13055" width="8.85546875" style="3"/>
    <col min="13056" max="13056" width="7" style="3" customWidth="1"/>
    <col min="13057" max="13057" width="51.42578125" style="3" customWidth="1"/>
    <col min="13058" max="13058" width="6.140625" style="3" customWidth="1"/>
    <col min="13059" max="13059" width="8.85546875" style="3"/>
    <col min="13060" max="13060" width="9.140625" style="3" bestFit="1" customWidth="1"/>
    <col min="13061" max="13061" width="11.85546875" style="3" bestFit="1" customWidth="1"/>
    <col min="13062" max="13062" width="8.85546875" style="3"/>
    <col min="13063" max="13063" width="27.7109375" style="3" customWidth="1"/>
    <col min="13064" max="13311" width="8.85546875" style="3"/>
    <col min="13312" max="13312" width="7" style="3" customWidth="1"/>
    <col min="13313" max="13313" width="51.42578125" style="3" customWidth="1"/>
    <col min="13314" max="13314" width="6.140625" style="3" customWidth="1"/>
    <col min="13315" max="13315" width="8.85546875" style="3"/>
    <col min="13316" max="13316" width="9.140625" style="3" bestFit="1" customWidth="1"/>
    <col min="13317" max="13317" width="11.85546875" style="3" bestFit="1" customWidth="1"/>
    <col min="13318" max="13318" width="8.85546875" style="3"/>
    <col min="13319" max="13319" width="27.7109375" style="3" customWidth="1"/>
    <col min="13320" max="13567" width="8.85546875" style="3"/>
    <col min="13568" max="13568" width="7" style="3" customWidth="1"/>
    <col min="13569" max="13569" width="51.42578125" style="3" customWidth="1"/>
    <col min="13570" max="13570" width="6.140625" style="3" customWidth="1"/>
    <col min="13571" max="13571" width="8.85546875" style="3"/>
    <col min="13572" max="13572" width="9.140625" style="3" bestFit="1" customWidth="1"/>
    <col min="13573" max="13573" width="11.85546875" style="3" bestFit="1" customWidth="1"/>
    <col min="13574" max="13574" width="8.85546875" style="3"/>
    <col min="13575" max="13575" width="27.7109375" style="3" customWidth="1"/>
    <col min="13576" max="13823" width="8.85546875" style="3"/>
    <col min="13824" max="13824" width="7" style="3" customWidth="1"/>
    <col min="13825" max="13825" width="51.42578125" style="3" customWidth="1"/>
    <col min="13826" max="13826" width="6.140625" style="3" customWidth="1"/>
    <col min="13827" max="13827" width="8.85546875" style="3"/>
    <col min="13828" max="13828" width="9.140625" style="3" bestFit="1" customWidth="1"/>
    <col min="13829" max="13829" width="11.85546875" style="3" bestFit="1" customWidth="1"/>
    <col min="13830" max="13830" width="8.85546875" style="3"/>
    <col min="13831" max="13831" width="27.7109375" style="3" customWidth="1"/>
    <col min="13832" max="14079" width="8.85546875" style="3"/>
    <col min="14080" max="14080" width="7" style="3" customWidth="1"/>
    <col min="14081" max="14081" width="51.42578125" style="3" customWidth="1"/>
    <col min="14082" max="14082" width="6.140625" style="3" customWidth="1"/>
    <col min="14083" max="14083" width="8.85546875" style="3"/>
    <col min="14084" max="14084" width="9.140625" style="3" bestFit="1" customWidth="1"/>
    <col min="14085" max="14085" width="11.85546875" style="3" bestFit="1" customWidth="1"/>
    <col min="14086" max="14086" width="8.85546875" style="3"/>
    <col min="14087" max="14087" width="27.7109375" style="3" customWidth="1"/>
    <col min="14088" max="14335" width="8.85546875" style="3"/>
    <col min="14336" max="14336" width="7" style="3" customWidth="1"/>
    <col min="14337" max="14337" width="51.42578125" style="3" customWidth="1"/>
    <col min="14338" max="14338" width="6.140625" style="3" customWidth="1"/>
    <col min="14339" max="14339" width="8.85546875" style="3"/>
    <col min="14340" max="14340" width="9.140625" style="3" bestFit="1" customWidth="1"/>
    <col min="14341" max="14341" width="11.85546875" style="3" bestFit="1" customWidth="1"/>
    <col min="14342" max="14342" width="8.85546875" style="3"/>
    <col min="14343" max="14343" width="27.7109375" style="3" customWidth="1"/>
    <col min="14344" max="14591" width="8.85546875" style="3"/>
    <col min="14592" max="14592" width="7" style="3" customWidth="1"/>
    <col min="14593" max="14593" width="51.42578125" style="3" customWidth="1"/>
    <col min="14594" max="14594" width="6.140625" style="3" customWidth="1"/>
    <col min="14595" max="14595" width="8.85546875" style="3"/>
    <col min="14596" max="14596" width="9.140625" style="3" bestFit="1" customWidth="1"/>
    <col min="14597" max="14597" width="11.85546875" style="3" bestFit="1" customWidth="1"/>
    <col min="14598" max="14598" width="8.85546875" style="3"/>
    <col min="14599" max="14599" width="27.7109375" style="3" customWidth="1"/>
    <col min="14600" max="14847" width="8.85546875" style="3"/>
    <col min="14848" max="14848" width="7" style="3" customWidth="1"/>
    <col min="14849" max="14849" width="51.42578125" style="3" customWidth="1"/>
    <col min="14850" max="14850" width="6.140625" style="3" customWidth="1"/>
    <col min="14851" max="14851" width="8.85546875" style="3"/>
    <col min="14852" max="14852" width="9.140625" style="3" bestFit="1" customWidth="1"/>
    <col min="14853" max="14853" width="11.85546875" style="3" bestFit="1" customWidth="1"/>
    <col min="14854" max="14854" width="8.85546875" style="3"/>
    <col min="14855" max="14855" width="27.7109375" style="3" customWidth="1"/>
    <col min="14856" max="15103" width="8.85546875" style="3"/>
    <col min="15104" max="15104" width="7" style="3" customWidth="1"/>
    <col min="15105" max="15105" width="51.42578125" style="3" customWidth="1"/>
    <col min="15106" max="15106" width="6.140625" style="3" customWidth="1"/>
    <col min="15107" max="15107" width="8.85546875" style="3"/>
    <col min="15108" max="15108" width="9.140625" style="3" bestFit="1" customWidth="1"/>
    <col min="15109" max="15109" width="11.85546875" style="3" bestFit="1" customWidth="1"/>
    <col min="15110" max="15110" width="8.85546875" style="3"/>
    <col min="15111" max="15111" width="27.7109375" style="3" customWidth="1"/>
    <col min="15112" max="15359" width="8.85546875" style="3"/>
    <col min="15360" max="15360" width="7" style="3" customWidth="1"/>
    <col min="15361" max="15361" width="51.42578125" style="3" customWidth="1"/>
    <col min="15362" max="15362" width="6.140625" style="3" customWidth="1"/>
    <col min="15363" max="15363" width="8.85546875" style="3"/>
    <col min="15364" max="15364" width="9.140625" style="3" bestFit="1" customWidth="1"/>
    <col min="15365" max="15365" width="11.85546875" style="3" bestFit="1" customWidth="1"/>
    <col min="15366" max="15366" width="8.85546875" style="3"/>
    <col min="15367" max="15367" width="27.7109375" style="3" customWidth="1"/>
    <col min="15368" max="15615" width="8.85546875" style="3"/>
    <col min="15616" max="15616" width="7" style="3" customWidth="1"/>
    <col min="15617" max="15617" width="51.42578125" style="3" customWidth="1"/>
    <col min="15618" max="15618" width="6.140625" style="3" customWidth="1"/>
    <col min="15619" max="15619" width="8.85546875" style="3"/>
    <col min="15620" max="15620" width="9.140625" style="3" bestFit="1" customWidth="1"/>
    <col min="15621" max="15621" width="11.85546875" style="3" bestFit="1" customWidth="1"/>
    <col min="15622" max="15622" width="8.85546875" style="3"/>
    <col min="15623" max="15623" width="27.7109375" style="3" customWidth="1"/>
    <col min="15624" max="15871" width="8.85546875" style="3"/>
    <col min="15872" max="15872" width="7" style="3" customWidth="1"/>
    <col min="15873" max="15873" width="51.42578125" style="3" customWidth="1"/>
    <col min="15874" max="15874" width="6.140625" style="3" customWidth="1"/>
    <col min="15875" max="15875" width="8.85546875" style="3"/>
    <col min="15876" max="15876" width="9.140625" style="3" bestFit="1" customWidth="1"/>
    <col min="15877" max="15877" width="11.85546875" style="3" bestFit="1" customWidth="1"/>
    <col min="15878" max="15878" width="8.85546875" style="3"/>
    <col min="15879" max="15879" width="27.7109375" style="3" customWidth="1"/>
    <col min="15880" max="16127" width="8.85546875" style="3"/>
    <col min="16128" max="16128" width="7" style="3" customWidth="1"/>
    <col min="16129" max="16129" width="51.42578125" style="3" customWidth="1"/>
    <col min="16130" max="16130" width="6.140625" style="3" customWidth="1"/>
    <col min="16131" max="16131" width="8.85546875" style="3"/>
    <col min="16132" max="16132" width="9.140625" style="3" bestFit="1" customWidth="1"/>
    <col min="16133" max="16133" width="11.85546875" style="3" bestFit="1" customWidth="1"/>
    <col min="16134" max="16134" width="8.85546875" style="3"/>
    <col min="16135" max="16135" width="27.7109375" style="3" customWidth="1"/>
    <col min="16136" max="16384" width="8.85546875" style="3"/>
  </cols>
  <sheetData>
    <row r="1" spans="1:6" ht="18">
      <c r="A1" s="18"/>
      <c r="B1" s="17"/>
      <c r="C1" s="97"/>
      <c r="D1" s="97"/>
      <c r="E1" s="164"/>
      <c r="F1" s="62"/>
    </row>
    <row r="2" spans="1:6">
      <c r="A2" s="8"/>
      <c r="B2" s="13" t="s">
        <v>54</v>
      </c>
      <c r="C2" s="87"/>
      <c r="D2" s="87"/>
      <c r="E2" s="62"/>
      <c r="F2" s="62"/>
    </row>
    <row r="3" spans="1:6">
      <c r="A3" s="8"/>
      <c r="B3" s="5"/>
      <c r="C3" s="87"/>
      <c r="D3" s="87"/>
      <c r="E3" s="62"/>
      <c r="F3" s="62"/>
    </row>
    <row r="4" spans="1:6" ht="15" customHeight="1">
      <c r="A4" s="8" t="s">
        <v>31</v>
      </c>
      <c r="B4" s="13" t="s">
        <v>78</v>
      </c>
      <c r="C4" s="87"/>
      <c r="D4" s="87"/>
      <c r="E4" s="62"/>
      <c r="F4" s="63">
        <f>F44</f>
        <v>0</v>
      </c>
    </row>
    <row r="5" spans="1:6">
      <c r="A5" s="8" t="s">
        <v>3</v>
      </c>
      <c r="B5" s="13" t="s">
        <v>177</v>
      </c>
      <c r="C5" s="87"/>
      <c r="D5" s="87"/>
      <c r="E5" s="62"/>
      <c r="F5" s="63">
        <f>F98</f>
        <v>0</v>
      </c>
    </row>
    <row r="6" spans="1:6" s="21" customFormat="1" ht="15" customHeight="1">
      <c r="A6" s="8" t="s">
        <v>93</v>
      </c>
      <c r="B6" s="14" t="s">
        <v>178</v>
      </c>
      <c r="C6" s="98"/>
      <c r="D6" s="98"/>
      <c r="E6" s="63"/>
      <c r="F6" s="63">
        <f>F137</f>
        <v>0</v>
      </c>
    </row>
    <row r="7" spans="1:6" s="21" customFormat="1">
      <c r="A7" s="8"/>
      <c r="B7" s="14"/>
      <c r="C7" s="98"/>
      <c r="D7" s="98"/>
      <c r="E7" s="63"/>
      <c r="F7" s="63"/>
    </row>
    <row r="8" spans="1:6" s="21" customFormat="1">
      <c r="A8" s="46"/>
      <c r="B8" s="47" t="s">
        <v>4</v>
      </c>
      <c r="C8" s="99"/>
      <c r="D8" s="99"/>
      <c r="E8" s="64"/>
      <c r="F8" s="64">
        <f>SUM(F4:F7)</f>
        <v>0</v>
      </c>
    </row>
    <row r="9" spans="1:6" s="21" customFormat="1">
      <c r="A9" s="8"/>
      <c r="B9" s="14"/>
      <c r="C9" s="98"/>
      <c r="D9" s="98"/>
      <c r="E9" s="63"/>
      <c r="F9" s="63"/>
    </row>
    <row r="10" spans="1:6" ht="13.5" thickBot="1">
      <c r="A10" s="8"/>
      <c r="B10" s="13" t="s">
        <v>55</v>
      </c>
      <c r="C10" s="98"/>
      <c r="D10" s="98"/>
      <c r="E10" s="63"/>
      <c r="F10" s="63">
        <f>F8*0.22</f>
        <v>0</v>
      </c>
    </row>
    <row r="11" spans="1:6" ht="13.5" thickBot="1">
      <c r="A11" s="39"/>
      <c r="B11" s="31" t="s">
        <v>51</v>
      </c>
      <c r="C11" s="100"/>
      <c r="D11" s="100"/>
      <c r="E11" s="165"/>
      <c r="F11" s="65">
        <f>F8+F10</f>
        <v>0</v>
      </c>
    </row>
    <row r="12" spans="1:6" s="21" customFormat="1" ht="15">
      <c r="A12" s="18"/>
      <c r="B12" s="19"/>
      <c r="C12" s="101"/>
      <c r="D12" s="101"/>
      <c r="E12" s="166"/>
      <c r="F12" s="63"/>
    </row>
    <row r="13" spans="1:6" s="21" customFormat="1" ht="15">
      <c r="A13" s="58"/>
      <c r="B13" s="59" t="s">
        <v>7</v>
      </c>
      <c r="C13" s="101"/>
      <c r="D13" s="101"/>
      <c r="E13" s="166"/>
      <c r="F13" s="63"/>
    </row>
    <row r="14" spans="1:6" ht="15.75" customHeight="1">
      <c r="A14" s="175" t="s">
        <v>97</v>
      </c>
      <c r="B14" s="59" t="s">
        <v>98</v>
      </c>
      <c r="C14" s="73"/>
      <c r="D14" s="74"/>
      <c r="E14" s="166"/>
      <c r="F14" s="63"/>
    </row>
    <row r="15" spans="1:6" ht="50.25" customHeight="1">
      <c r="A15" s="176" t="s">
        <v>8</v>
      </c>
      <c r="B15" s="252" t="s">
        <v>9</v>
      </c>
      <c r="C15" s="240"/>
      <c r="D15" s="240"/>
      <c r="E15" s="240"/>
      <c r="F15" s="63"/>
    </row>
    <row r="16" spans="1:6" ht="35.25" customHeight="1">
      <c r="A16" s="176" t="s">
        <v>8</v>
      </c>
      <c r="B16" s="252" t="s">
        <v>10</v>
      </c>
      <c r="C16" s="240"/>
      <c r="D16" s="240"/>
      <c r="E16" s="240"/>
      <c r="F16" s="63"/>
    </row>
    <row r="17" spans="1:6" ht="39" customHeight="1">
      <c r="A17" s="176" t="s">
        <v>8</v>
      </c>
      <c r="B17" s="252" t="s">
        <v>79</v>
      </c>
      <c r="C17" s="240"/>
      <c r="D17" s="240"/>
      <c r="E17" s="240"/>
      <c r="F17" s="63"/>
    </row>
    <row r="18" spans="1:6" ht="12.75" customHeight="1">
      <c r="A18" s="176" t="s">
        <v>74</v>
      </c>
      <c r="B18" s="253" t="s">
        <v>224</v>
      </c>
      <c r="C18" s="254"/>
      <c r="D18" s="254"/>
      <c r="E18" s="254"/>
      <c r="F18" s="63"/>
    </row>
    <row r="19" spans="1:6" ht="9" customHeight="1">
      <c r="A19" s="176"/>
      <c r="B19" s="57"/>
      <c r="C19" s="73"/>
      <c r="D19" s="74"/>
      <c r="E19" s="166"/>
      <c r="F19" s="63"/>
    </row>
    <row r="20" spans="1:6" ht="6.75" customHeight="1">
      <c r="A20" s="176"/>
      <c r="B20" s="219"/>
      <c r="C20" s="220"/>
      <c r="D20" s="220"/>
      <c r="E20" s="221"/>
      <c r="F20" s="63"/>
    </row>
    <row r="21" spans="1:6" ht="33.75" customHeight="1">
      <c r="A21" s="176" t="s">
        <v>8</v>
      </c>
      <c r="B21" s="255" t="s">
        <v>12</v>
      </c>
      <c r="C21" s="256"/>
      <c r="D21" s="256"/>
      <c r="E21" s="256"/>
      <c r="F21" s="63"/>
    </row>
    <row r="22" spans="1:6" ht="30.75" customHeight="1">
      <c r="A22" s="176"/>
      <c r="B22" s="259" t="s">
        <v>179</v>
      </c>
      <c r="C22" s="260"/>
      <c r="D22" s="260"/>
      <c r="E22" s="260"/>
      <c r="F22" s="63"/>
    </row>
    <row r="23" spans="1:6" ht="15">
      <c r="A23" s="177"/>
      <c r="B23" s="4"/>
      <c r="C23" s="74"/>
      <c r="D23" s="74"/>
      <c r="E23" s="166"/>
      <c r="F23" s="63"/>
    </row>
    <row r="24" spans="1:6" s="21" customFormat="1" ht="15">
      <c r="A24" s="88"/>
      <c r="B24" s="23" t="s">
        <v>13</v>
      </c>
      <c r="C24" s="111"/>
      <c r="D24" s="98"/>
      <c r="E24" s="63"/>
      <c r="F24" s="63"/>
    </row>
    <row r="25" spans="1:6">
      <c r="A25" s="88"/>
      <c r="B25" s="2"/>
      <c r="C25" s="73"/>
      <c r="D25" s="87"/>
      <c r="E25" s="62"/>
      <c r="F25" s="62"/>
    </row>
    <row r="26" spans="1:6">
      <c r="A26" s="88"/>
      <c r="B26" s="22" t="s">
        <v>32</v>
      </c>
      <c r="C26" s="73"/>
      <c r="D26" s="87"/>
      <c r="E26" s="62"/>
      <c r="F26" s="62"/>
    </row>
    <row r="27" spans="1:6">
      <c r="A27" s="88"/>
      <c r="B27" s="2"/>
      <c r="C27" s="73"/>
      <c r="D27" s="87"/>
      <c r="E27" s="62"/>
      <c r="F27" s="62"/>
    </row>
    <row r="28" spans="1:6" ht="15">
      <c r="A28" s="226" t="s">
        <v>253</v>
      </c>
      <c r="B28" s="227" t="s">
        <v>254</v>
      </c>
      <c r="C28" s="228" t="s">
        <v>255</v>
      </c>
      <c r="D28" s="229" t="s">
        <v>256</v>
      </c>
      <c r="E28" s="230" t="s">
        <v>257</v>
      </c>
      <c r="F28" s="230" t="s">
        <v>258</v>
      </c>
    </row>
    <row r="29" spans="1:6" ht="51">
      <c r="A29" s="8" t="s">
        <v>14</v>
      </c>
      <c r="B29" s="1" t="s">
        <v>66</v>
      </c>
      <c r="C29" s="86" t="s">
        <v>28</v>
      </c>
      <c r="D29" s="86">
        <v>1</v>
      </c>
      <c r="E29" s="119"/>
      <c r="F29" s="62">
        <f t="shared" ref="F29" si="0">E29*D29</f>
        <v>0</v>
      </c>
    </row>
    <row r="30" spans="1:6">
      <c r="A30" s="8"/>
      <c r="B30" s="1"/>
      <c r="C30" s="86"/>
      <c r="D30" s="86"/>
      <c r="E30" s="119"/>
      <c r="F30" s="62"/>
    </row>
    <row r="31" spans="1:6" ht="25.5">
      <c r="A31" s="8" t="s">
        <v>15</v>
      </c>
      <c r="B31" s="198" t="s">
        <v>167</v>
      </c>
      <c r="C31" s="86" t="s">
        <v>28</v>
      </c>
      <c r="D31" s="86">
        <v>1</v>
      </c>
      <c r="E31" s="119"/>
      <c r="F31" s="62">
        <f>E31*D31</f>
        <v>0</v>
      </c>
    </row>
    <row r="32" spans="1:6">
      <c r="A32" s="8"/>
      <c r="B32" s="198"/>
      <c r="C32" s="86"/>
      <c r="D32" s="86"/>
      <c r="E32" s="119"/>
      <c r="F32" s="62"/>
    </row>
    <row r="33" spans="1:6" ht="38.25">
      <c r="A33" s="8" t="s">
        <v>16</v>
      </c>
      <c r="B33" s="198" t="s">
        <v>168</v>
      </c>
      <c r="C33" s="86" t="s">
        <v>28</v>
      </c>
      <c r="D33" s="86">
        <v>1</v>
      </c>
      <c r="E33" s="119"/>
      <c r="F33" s="62">
        <f>E33*D33</f>
        <v>0</v>
      </c>
    </row>
    <row r="34" spans="1:6">
      <c r="A34" s="8"/>
      <c r="B34" s="198"/>
      <c r="C34" s="86"/>
      <c r="D34" s="86"/>
      <c r="E34" s="119"/>
      <c r="F34" s="62"/>
    </row>
    <row r="35" spans="1:6" ht="25.5">
      <c r="A35" s="8" t="s">
        <v>17</v>
      </c>
      <c r="B35" s="1" t="s">
        <v>76</v>
      </c>
      <c r="C35" s="86" t="s">
        <v>28</v>
      </c>
      <c r="D35" s="86">
        <v>1</v>
      </c>
      <c r="E35" s="119"/>
      <c r="F35" s="62">
        <f>E35*D35</f>
        <v>0</v>
      </c>
    </row>
    <row r="36" spans="1:6">
      <c r="A36" s="8"/>
      <c r="B36" s="1"/>
      <c r="C36" s="86"/>
      <c r="D36" s="86"/>
      <c r="E36" s="119"/>
      <c r="F36" s="62"/>
    </row>
    <row r="37" spans="1:6" ht="25.5">
      <c r="A37" s="8" t="s">
        <v>18</v>
      </c>
      <c r="B37" s="7" t="s">
        <v>225</v>
      </c>
      <c r="C37" s="86" t="s">
        <v>28</v>
      </c>
      <c r="D37" s="86">
        <v>1</v>
      </c>
      <c r="E37" s="119"/>
      <c r="F37" s="62">
        <f>E37*D37</f>
        <v>0</v>
      </c>
    </row>
    <row r="38" spans="1:6">
      <c r="A38" s="8"/>
      <c r="B38" s="1"/>
      <c r="C38" s="86"/>
      <c r="D38" s="86"/>
      <c r="E38" s="119"/>
      <c r="F38" s="62"/>
    </row>
    <row r="39" spans="1:6" ht="25.5">
      <c r="A39" s="8" t="s">
        <v>19</v>
      </c>
      <c r="B39" s="72" t="s">
        <v>114</v>
      </c>
      <c r="C39" s="86" t="s">
        <v>28</v>
      </c>
      <c r="D39" s="86">
        <v>1</v>
      </c>
      <c r="E39" s="119"/>
      <c r="F39" s="62">
        <f>E39*D39</f>
        <v>0</v>
      </c>
    </row>
    <row r="40" spans="1:6">
      <c r="A40" s="8"/>
      <c r="B40" s="72"/>
      <c r="C40" s="86"/>
      <c r="D40" s="86"/>
      <c r="E40" s="119"/>
      <c r="F40" s="62"/>
    </row>
    <row r="41" spans="1:6" ht="38.25">
      <c r="A41" s="8" t="s">
        <v>20</v>
      </c>
      <c r="B41" s="72" t="s">
        <v>220</v>
      </c>
      <c r="C41" s="86" t="s">
        <v>221</v>
      </c>
      <c r="D41" s="86">
        <v>10</v>
      </c>
      <c r="E41" s="119"/>
      <c r="F41" s="62">
        <f>E41*D41</f>
        <v>0</v>
      </c>
    </row>
    <row r="42" spans="1:6" ht="57" customHeight="1">
      <c r="A42" s="8" t="s">
        <v>21</v>
      </c>
      <c r="B42" s="225" t="s">
        <v>233</v>
      </c>
      <c r="C42" s="86" t="s">
        <v>28</v>
      </c>
      <c r="D42" s="86">
        <v>1</v>
      </c>
      <c r="E42" s="119"/>
      <c r="F42" s="62">
        <f>E42*D42</f>
        <v>0</v>
      </c>
    </row>
    <row r="43" spans="1:6">
      <c r="A43" s="8"/>
      <c r="B43" s="1"/>
      <c r="C43" s="86"/>
      <c r="D43" s="86"/>
      <c r="E43" s="62"/>
      <c r="F43" s="62"/>
    </row>
    <row r="44" spans="1:6">
      <c r="A44" s="89"/>
      <c r="B44" s="40" t="s">
        <v>38</v>
      </c>
      <c r="C44" s="102"/>
      <c r="D44" s="102"/>
      <c r="E44" s="71"/>
      <c r="F44" s="71">
        <f>SUM(F28:F43)</f>
        <v>0</v>
      </c>
    </row>
    <row r="45" spans="1:6">
      <c r="A45" s="88"/>
      <c r="B45" s="2"/>
      <c r="C45" s="73"/>
      <c r="D45" s="87"/>
      <c r="E45" s="62"/>
      <c r="F45" s="62"/>
    </row>
    <row r="46" spans="1:6">
      <c r="A46" s="88"/>
      <c r="B46" s="34"/>
      <c r="C46" s="73"/>
      <c r="D46" s="87"/>
      <c r="E46" s="62"/>
      <c r="F46" s="62"/>
    </row>
    <row r="47" spans="1:6">
      <c r="A47" s="88"/>
      <c r="B47" s="60" t="s">
        <v>103</v>
      </c>
      <c r="C47" s="73"/>
      <c r="D47" s="87"/>
      <c r="E47" s="62"/>
      <c r="F47" s="62"/>
    </row>
    <row r="48" spans="1:6">
      <c r="A48" s="88"/>
      <c r="B48" s="60"/>
      <c r="C48" s="73"/>
      <c r="D48" s="87"/>
      <c r="E48" s="62"/>
      <c r="F48" s="62"/>
    </row>
    <row r="49" spans="1:6" ht="55.5" customHeight="1">
      <c r="A49" s="88"/>
      <c r="B49" s="257" t="s">
        <v>172</v>
      </c>
      <c r="C49" s="258"/>
      <c r="D49" s="258"/>
      <c r="E49" s="258"/>
      <c r="F49" s="258"/>
    </row>
    <row r="50" spans="1:6" ht="30" customHeight="1">
      <c r="A50" s="88"/>
      <c r="B50" s="257" t="s">
        <v>171</v>
      </c>
      <c r="C50" s="258"/>
      <c r="D50" s="258"/>
      <c r="E50" s="258"/>
      <c r="F50" s="258"/>
    </row>
    <row r="51" spans="1:6" ht="27" customHeight="1">
      <c r="A51" s="88"/>
      <c r="B51" s="251" t="s">
        <v>104</v>
      </c>
      <c r="C51" s="251"/>
      <c r="D51" s="251"/>
      <c r="E51" s="251"/>
      <c r="F51" s="251"/>
    </row>
    <row r="52" spans="1:6" ht="28.5" customHeight="1">
      <c r="A52" s="88"/>
      <c r="B52" s="251" t="s">
        <v>77</v>
      </c>
      <c r="C52" s="251"/>
      <c r="D52" s="251"/>
      <c r="E52" s="251"/>
      <c r="F52" s="251"/>
    </row>
    <row r="53" spans="1:6">
      <c r="A53" s="88"/>
      <c r="B53" s="34"/>
      <c r="C53" s="73"/>
      <c r="D53" s="87"/>
      <c r="E53" s="62"/>
      <c r="F53" s="62"/>
    </row>
    <row r="54" spans="1:6" ht="38.25">
      <c r="A54" s="88" t="s">
        <v>169</v>
      </c>
      <c r="B54" s="199" t="s">
        <v>170</v>
      </c>
      <c r="C54" s="73" t="s">
        <v>28</v>
      </c>
      <c r="D54" s="87">
        <v>1</v>
      </c>
      <c r="E54" s="62"/>
      <c r="F54" s="62">
        <f>E54*D54</f>
        <v>0</v>
      </c>
    </row>
    <row r="55" spans="1:6">
      <c r="A55" s="88"/>
      <c r="B55" s="55"/>
      <c r="C55" s="73"/>
      <c r="D55" s="87"/>
      <c r="E55" s="62"/>
      <c r="F55" s="62"/>
    </row>
    <row r="56" spans="1:6" ht="25.5">
      <c r="A56" s="88" t="s">
        <v>14</v>
      </c>
      <c r="B56" s="72" t="s">
        <v>222</v>
      </c>
      <c r="C56" s="73"/>
      <c r="D56" s="87"/>
      <c r="E56" s="62"/>
      <c r="F56" s="62"/>
    </row>
    <row r="57" spans="1:6">
      <c r="A57" s="88"/>
      <c r="B57" s="72" t="s">
        <v>105</v>
      </c>
      <c r="C57" s="73" t="s">
        <v>61</v>
      </c>
      <c r="D57" s="87">
        <v>1</v>
      </c>
      <c r="E57" s="62"/>
      <c r="F57" s="62">
        <f>E57*D57</f>
        <v>0</v>
      </c>
    </row>
    <row r="58" spans="1:6">
      <c r="A58" s="88"/>
      <c r="B58" s="72" t="s">
        <v>106</v>
      </c>
      <c r="C58" s="73" t="s">
        <v>61</v>
      </c>
      <c r="D58" s="87">
        <v>1</v>
      </c>
      <c r="E58" s="62"/>
      <c r="F58" s="62">
        <f>E58*D58</f>
        <v>0</v>
      </c>
    </row>
    <row r="59" spans="1:6" ht="15" customHeight="1">
      <c r="A59" s="88"/>
      <c r="B59" s="72" t="s">
        <v>211</v>
      </c>
      <c r="C59" s="73" t="s">
        <v>61</v>
      </c>
      <c r="D59" s="87">
        <v>1</v>
      </c>
      <c r="E59" s="62"/>
      <c r="F59" s="62">
        <f>E59*D59</f>
        <v>0</v>
      </c>
    </row>
    <row r="60" spans="1:6" ht="15" customHeight="1">
      <c r="A60" s="88"/>
      <c r="B60" s="72" t="s">
        <v>107</v>
      </c>
      <c r="C60" s="73" t="s">
        <v>61</v>
      </c>
      <c r="D60" s="87">
        <v>3</v>
      </c>
      <c r="E60" s="62"/>
      <c r="F60" s="62">
        <f>E60*D60</f>
        <v>0</v>
      </c>
    </row>
    <row r="61" spans="1:6">
      <c r="A61" s="88"/>
      <c r="B61" s="72"/>
      <c r="C61" s="73"/>
      <c r="D61" s="87"/>
      <c r="E61" s="62"/>
      <c r="F61" s="62"/>
    </row>
    <row r="62" spans="1:6" ht="39.75" customHeight="1">
      <c r="A62" s="88" t="s">
        <v>15</v>
      </c>
      <c r="B62" s="72" t="s">
        <v>212</v>
      </c>
      <c r="C62" s="73" t="s">
        <v>29</v>
      </c>
      <c r="D62" s="87">
        <v>23</v>
      </c>
      <c r="E62" s="62"/>
      <c r="F62" s="62">
        <f>E62*D62</f>
        <v>0</v>
      </c>
    </row>
    <row r="63" spans="1:6">
      <c r="A63" s="88"/>
      <c r="B63" s="55"/>
      <c r="C63" s="73"/>
      <c r="D63" s="87"/>
      <c r="E63" s="62"/>
      <c r="F63" s="62"/>
    </row>
    <row r="64" spans="1:6" ht="25.5">
      <c r="A64" s="88" t="s">
        <v>16</v>
      </c>
      <c r="B64" s="72" t="s">
        <v>213</v>
      </c>
      <c r="C64" s="73" t="s">
        <v>29</v>
      </c>
      <c r="D64" s="87">
        <v>6.5</v>
      </c>
      <c r="E64" s="62"/>
      <c r="F64" s="62">
        <f>E64*D64</f>
        <v>0</v>
      </c>
    </row>
    <row r="65" spans="1:6">
      <c r="A65" s="88"/>
      <c r="B65" s="72"/>
      <c r="C65" s="73"/>
      <c r="D65" s="87"/>
      <c r="E65" s="62"/>
      <c r="F65" s="62"/>
    </row>
    <row r="66" spans="1:6" ht="28.5" customHeight="1">
      <c r="A66" s="88" t="s">
        <v>17</v>
      </c>
      <c r="B66" s="72" t="s">
        <v>108</v>
      </c>
      <c r="C66" s="73" t="s">
        <v>40</v>
      </c>
      <c r="D66" s="87">
        <v>89</v>
      </c>
      <c r="E66" s="62"/>
      <c r="F66" s="62">
        <f>E66*D66</f>
        <v>0</v>
      </c>
    </row>
    <row r="67" spans="1:6">
      <c r="A67" s="88"/>
      <c r="B67" s="72"/>
      <c r="C67" s="73"/>
      <c r="D67" s="87"/>
      <c r="E67" s="62"/>
      <c r="F67" s="62"/>
    </row>
    <row r="68" spans="1:6" ht="25.5">
      <c r="A68" s="88" t="s">
        <v>109</v>
      </c>
      <c r="B68" s="72" t="s">
        <v>110</v>
      </c>
      <c r="C68" s="73" t="s">
        <v>28</v>
      </c>
      <c r="D68" s="87">
        <v>9</v>
      </c>
      <c r="E68" s="62"/>
      <c r="F68" s="62">
        <f>E68*D68</f>
        <v>0</v>
      </c>
    </row>
    <row r="69" spans="1:6">
      <c r="A69" s="88"/>
      <c r="B69" s="72"/>
      <c r="C69" s="73"/>
      <c r="D69" s="87"/>
      <c r="E69" s="62"/>
      <c r="F69" s="62"/>
    </row>
    <row r="70" spans="1:6">
      <c r="A70" s="88" t="s">
        <v>18</v>
      </c>
      <c r="B70" s="72" t="s">
        <v>111</v>
      </c>
      <c r="C70" s="73" t="s">
        <v>28</v>
      </c>
      <c r="D70" s="87">
        <v>2</v>
      </c>
      <c r="E70" s="62"/>
      <c r="F70" s="62">
        <f>E70*D70</f>
        <v>0</v>
      </c>
    </row>
    <row r="71" spans="1:6">
      <c r="A71" s="88"/>
      <c r="B71" s="72"/>
      <c r="C71" s="73"/>
      <c r="D71" s="87"/>
      <c r="E71" s="62"/>
      <c r="F71" s="62"/>
    </row>
    <row r="72" spans="1:6" ht="29.25" customHeight="1">
      <c r="A72" s="88" t="s">
        <v>19</v>
      </c>
      <c r="B72" s="173" t="s">
        <v>112</v>
      </c>
      <c r="C72" s="73" t="s">
        <v>29</v>
      </c>
      <c r="D72" s="87">
        <v>6.5</v>
      </c>
      <c r="E72" s="62"/>
      <c r="F72" s="62">
        <f>E72*D72</f>
        <v>0</v>
      </c>
    </row>
    <row r="73" spans="1:6" ht="13.5" customHeight="1">
      <c r="A73" s="88"/>
      <c r="B73" s="72"/>
      <c r="C73" s="73"/>
      <c r="D73" s="87"/>
      <c r="E73" s="62"/>
      <c r="F73" s="62"/>
    </row>
    <row r="74" spans="1:6" ht="39" customHeight="1">
      <c r="A74" s="88" t="s">
        <v>20</v>
      </c>
      <c r="B74" s="173" t="s">
        <v>214</v>
      </c>
      <c r="C74" s="73" t="s">
        <v>29</v>
      </c>
      <c r="D74" s="87">
        <v>55</v>
      </c>
      <c r="E74" s="62"/>
      <c r="F74" s="62">
        <f>E74*D74</f>
        <v>0</v>
      </c>
    </row>
    <row r="75" spans="1:6">
      <c r="A75" s="88"/>
      <c r="B75" s="72"/>
      <c r="C75" s="73"/>
      <c r="D75" s="87"/>
      <c r="E75" s="62"/>
      <c r="F75" s="62"/>
    </row>
    <row r="76" spans="1:6" ht="25.5">
      <c r="A76" s="88" t="s">
        <v>21</v>
      </c>
      <c r="B76" s="30" t="s">
        <v>116</v>
      </c>
      <c r="C76" s="73" t="s">
        <v>33</v>
      </c>
      <c r="D76" s="87">
        <v>1.65</v>
      </c>
      <c r="E76" s="62"/>
      <c r="F76" s="62">
        <f>E76*D76</f>
        <v>0</v>
      </c>
    </row>
    <row r="77" spans="1:6">
      <c r="A77" s="88"/>
      <c r="B77" s="22"/>
      <c r="C77" s="73"/>
      <c r="D77" s="87"/>
      <c r="E77" s="62"/>
      <c r="F77" s="62"/>
    </row>
    <row r="78" spans="1:6" ht="79.5" customHeight="1">
      <c r="A78" s="171" t="s">
        <v>23</v>
      </c>
      <c r="B78" s="184" t="s">
        <v>173</v>
      </c>
      <c r="C78" s="73" t="s">
        <v>40</v>
      </c>
      <c r="D78" s="87">
        <v>0.75</v>
      </c>
      <c r="E78" s="62"/>
      <c r="F78" s="62">
        <f>E78*D78</f>
        <v>0</v>
      </c>
    </row>
    <row r="79" spans="1:6" ht="25.5" customHeight="1">
      <c r="A79" s="171"/>
      <c r="B79" s="184" t="s">
        <v>215</v>
      </c>
      <c r="C79" s="73" t="s">
        <v>40</v>
      </c>
      <c r="D79" s="87">
        <v>1</v>
      </c>
      <c r="E79" s="62"/>
      <c r="F79" s="62">
        <f>E79*D79</f>
        <v>0</v>
      </c>
    </row>
    <row r="80" spans="1:6" ht="30" customHeight="1">
      <c r="A80" s="171"/>
      <c r="B80" s="184" t="s">
        <v>216</v>
      </c>
      <c r="C80" s="73" t="s">
        <v>40</v>
      </c>
      <c r="D80" s="87">
        <v>0.5</v>
      </c>
      <c r="E80" s="62"/>
      <c r="F80" s="62">
        <f>E80*D80</f>
        <v>0</v>
      </c>
    </row>
    <row r="81" spans="1:6">
      <c r="A81" s="171"/>
      <c r="B81" s="38"/>
      <c r="C81" s="73"/>
      <c r="D81" s="87"/>
      <c r="E81" s="62"/>
      <c r="F81" s="62"/>
    </row>
    <row r="82" spans="1:6" ht="15.75" customHeight="1">
      <c r="A82" s="171" t="s">
        <v>60</v>
      </c>
      <c r="B82" s="16" t="s">
        <v>113</v>
      </c>
      <c r="C82" s="73" t="s">
        <v>29</v>
      </c>
      <c r="D82" s="87">
        <v>11</v>
      </c>
      <c r="E82" s="62"/>
      <c r="F82" s="62">
        <f>E82*D82</f>
        <v>0</v>
      </c>
    </row>
    <row r="83" spans="1:6">
      <c r="A83" s="171"/>
      <c r="B83" s="2"/>
      <c r="C83" s="73"/>
      <c r="D83" s="87"/>
      <c r="E83" s="62"/>
      <c r="F83" s="62"/>
    </row>
    <row r="84" spans="1:6" ht="38.25">
      <c r="A84" s="171" t="s">
        <v>62</v>
      </c>
      <c r="B84" s="173" t="s">
        <v>217</v>
      </c>
      <c r="C84" s="73" t="s">
        <v>29</v>
      </c>
      <c r="D84" s="87">
        <v>40</v>
      </c>
      <c r="E84" s="62"/>
      <c r="F84" s="62">
        <f>E84*D84</f>
        <v>0</v>
      </c>
    </row>
    <row r="85" spans="1:6">
      <c r="A85" s="171"/>
      <c r="B85" s="38"/>
      <c r="C85" s="73"/>
      <c r="D85" s="87"/>
      <c r="E85" s="62"/>
      <c r="F85" s="62"/>
    </row>
    <row r="86" spans="1:6" ht="25.5">
      <c r="A86" s="171" t="s">
        <v>63</v>
      </c>
      <c r="B86" s="72" t="s">
        <v>115</v>
      </c>
      <c r="C86" s="73" t="s">
        <v>87</v>
      </c>
      <c r="D86" s="87">
        <v>2</v>
      </c>
      <c r="E86" s="62"/>
      <c r="F86" s="62">
        <f>E86*D86</f>
        <v>0</v>
      </c>
    </row>
    <row r="87" spans="1:6">
      <c r="A87" s="171"/>
      <c r="B87" s="30"/>
      <c r="C87" s="86"/>
      <c r="D87" s="86"/>
      <c r="E87" s="167"/>
      <c r="F87" s="62"/>
    </row>
    <row r="88" spans="1:6">
      <c r="A88" s="171"/>
      <c r="B88" s="22" t="s">
        <v>34</v>
      </c>
      <c r="C88" s="86"/>
      <c r="D88" s="86"/>
      <c r="E88" s="62"/>
      <c r="F88" s="62"/>
    </row>
    <row r="89" spans="1:6" s="21" customFormat="1">
      <c r="A89" s="171"/>
      <c r="B89" s="2"/>
      <c r="C89" s="86"/>
      <c r="D89" s="103">
        <v>1</v>
      </c>
      <c r="E89" s="62"/>
      <c r="F89" s="62"/>
    </row>
    <row r="90" spans="1:6" ht="38.25">
      <c r="A90" s="171" t="s">
        <v>64</v>
      </c>
      <c r="B90" s="30" t="s">
        <v>41</v>
      </c>
      <c r="C90" s="86" t="s">
        <v>259</v>
      </c>
      <c r="D90" s="86">
        <v>1</v>
      </c>
      <c r="E90" s="119"/>
      <c r="F90" s="62">
        <f>E90*D90</f>
        <v>0</v>
      </c>
    </row>
    <row r="91" spans="1:6">
      <c r="A91" s="171"/>
      <c r="B91" s="2"/>
      <c r="C91" s="86"/>
      <c r="D91" s="86"/>
      <c r="E91" s="62"/>
      <c r="F91" s="62"/>
    </row>
    <row r="92" spans="1:6">
      <c r="A92" s="171"/>
      <c r="B92" s="22" t="s">
        <v>35</v>
      </c>
      <c r="C92" s="86"/>
      <c r="D92" s="86"/>
      <c r="E92" s="62"/>
      <c r="F92" s="62"/>
    </row>
    <row r="93" spans="1:6">
      <c r="A93" s="171"/>
      <c r="B93" s="2"/>
      <c r="C93" s="86"/>
      <c r="D93" s="86"/>
      <c r="E93" s="62"/>
      <c r="F93" s="62"/>
    </row>
    <row r="94" spans="1:6" ht="25.5">
      <c r="A94" s="171" t="s">
        <v>65</v>
      </c>
      <c r="B94" s="30" t="s">
        <v>59</v>
      </c>
      <c r="C94" s="86"/>
      <c r="D94" s="86"/>
      <c r="E94" s="62"/>
      <c r="F94" s="62"/>
    </row>
    <row r="95" spans="1:6">
      <c r="A95" s="171" t="s">
        <v>30</v>
      </c>
      <c r="B95" s="33" t="s">
        <v>36</v>
      </c>
      <c r="C95" s="86" t="s">
        <v>24</v>
      </c>
      <c r="D95" s="86">
        <v>50</v>
      </c>
      <c r="E95" s="119"/>
      <c r="F95" s="62">
        <f>E95*D95</f>
        <v>0</v>
      </c>
    </row>
    <row r="96" spans="1:6" s="21" customFormat="1">
      <c r="A96" s="171" t="s">
        <v>30</v>
      </c>
      <c r="B96" s="33" t="s">
        <v>37</v>
      </c>
      <c r="C96" s="86" t="s">
        <v>24</v>
      </c>
      <c r="D96" s="86">
        <v>70</v>
      </c>
      <c r="E96" s="119"/>
      <c r="F96" s="62">
        <f>E96*D96</f>
        <v>0</v>
      </c>
    </row>
    <row r="97" spans="1:6">
      <c r="A97" s="88"/>
      <c r="B97" s="2"/>
      <c r="C97" s="86"/>
      <c r="D97" s="86"/>
      <c r="E97" s="62"/>
      <c r="F97" s="62"/>
    </row>
    <row r="98" spans="1:6" ht="13.5" thickBot="1">
      <c r="A98" s="88"/>
      <c r="B98" s="90" t="s">
        <v>117</v>
      </c>
      <c r="C98" s="104"/>
      <c r="D98" s="104"/>
      <c r="E98" s="112"/>
      <c r="F98" s="112">
        <f>SUM(F54:F97)</f>
        <v>0</v>
      </c>
    </row>
    <row r="99" spans="1:6" ht="13.5" thickTop="1">
      <c r="A99" s="178"/>
      <c r="B99" s="2"/>
      <c r="C99" s="86"/>
      <c r="D99" s="86"/>
      <c r="E99" s="62"/>
      <c r="F99" s="62"/>
    </row>
    <row r="100" spans="1:6">
      <c r="A100" s="8"/>
      <c r="B100" s="6"/>
      <c r="C100" s="75"/>
      <c r="D100" s="98"/>
      <c r="E100" s="63"/>
      <c r="F100" s="63"/>
    </row>
    <row r="101" spans="1:6">
      <c r="A101" s="8"/>
      <c r="B101" s="108" t="s">
        <v>118</v>
      </c>
      <c r="C101" s="105"/>
      <c r="D101" s="75"/>
      <c r="E101" s="63"/>
      <c r="F101" s="63"/>
    </row>
    <row r="102" spans="1:6">
      <c r="A102" s="8"/>
      <c r="B102" s="11"/>
      <c r="C102" s="73"/>
      <c r="D102" s="73"/>
      <c r="E102" s="62"/>
      <c r="F102" s="62"/>
    </row>
    <row r="103" spans="1:6">
      <c r="A103" s="8"/>
      <c r="B103" s="48"/>
      <c r="C103" s="86"/>
      <c r="D103" s="73"/>
      <c r="E103" s="62"/>
      <c r="F103" s="62"/>
    </row>
    <row r="104" spans="1:6" ht="48">
      <c r="A104" s="8" t="s">
        <v>14</v>
      </c>
      <c r="B104" s="48" t="s">
        <v>119</v>
      </c>
      <c r="C104" s="86" t="s">
        <v>40</v>
      </c>
      <c r="D104" s="73">
        <v>3.7</v>
      </c>
      <c r="E104" s="62"/>
      <c r="F104" s="62">
        <f>E104*D104</f>
        <v>0</v>
      </c>
    </row>
    <row r="105" spans="1:6">
      <c r="A105" s="8"/>
      <c r="B105" s="48" t="s">
        <v>121</v>
      </c>
      <c r="C105" s="86" t="s">
        <v>29</v>
      </c>
      <c r="D105" s="73">
        <v>8</v>
      </c>
      <c r="E105" s="62"/>
      <c r="F105" s="62">
        <f>E105*D105</f>
        <v>0</v>
      </c>
    </row>
    <row r="106" spans="1:6">
      <c r="A106" s="8"/>
      <c r="B106" s="48"/>
      <c r="C106" s="86"/>
      <c r="D106" s="73"/>
      <c r="E106" s="62"/>
      <c r="F106" s="62"/>
    </row>
    <row r="107" spans="1:6" ht="51">
      <c r="A107" s="8" t="s">
        <v>15</v>
      </c>
      <c r="B107" s="36" t="s">
        <v>218</v>
      </c>
      <c r="C107" s="86" t="s">
        <v>40</v>
      </c>
      <c r="D107" s="73">
        <v>0.3</v>
      </c>
      <c r="E107" s="62"/>
      <c r="F107" s="62">
        <f>E107*D107</f>
        <v>0</v>
      </c>
    </row>
    <row r="108" spans="1:6" ht="13.5" customHeight="1">
      <c r="A108" s="8"/>
      <c r="B108" s="48"/>
      <c r="C108" s="86"/>
      <c r="D108" s="73"/>
      <c r="E108" s="62"/>
      <c r="F108" s="62"/>
    </row>
    <row r="109" spans="1:6" ht="54" customHeight="1">
      <c r="A109" s="8" t="s">
        <v>16</v>
      </c>
      <c r="B109" s="48" t="s">
        <v>120</v>
      </c>
      <c r="C109" s="86" t="s">
        <v>29</v>
      </c>
      <c r="D109" s="73">
        <v>2</v>
      </c>
      <c r="E109" s="62"/>
      <c r="F109" s="62">
        <f>E109*D109</f>
        <v>0</v>
      </c>
    </row>
    <row r="110" spans="1:6" ht="15" customHeight="1">
      <c r="A110" s="8"/>
      <c r="B110" s="48"/>
      <c r="C110" s="86"/>
      <c r="D110" s="73"/>
      <c r="E110" s="62"/>
      <c r="F110" s="62"/>
    </row>
    <row r="111" spans="1:6" ht="28.5" customHeight="1">
      <c r="A111" s="8" t="s">
        <v>17</v>
      </c>
      <c r="B111" s="48" t="s">
        <v>235</v>
      </c>
      <c r="C111" s="86" t="s">
        <v>29</v>
      </c>
      <c r="D111" s="73">
        <v>60</v>
      </c>
      <c r="E111" s="62"/>
      <c r="F111" s="62">
        <f>E111*D111</f>
        <v>0</v>
      </c>
    </row>
    <row r="112" spans="1:6" ht="15" customHeight="1">
      <c r="A112" s="8"/>
      <c r="B112" s="1"/>
      <c r="C112" s="86"/>
      <c r="D112" s="86"/>
      <c r="E112" s="168"/>
      <c r="F112" s="93"/>
    </row>
    <row r="113" spans="1:6" ht="25.5" customHeight="1">
      <c r="A113" s="8" t="s">
        <v>18</v>
      </c>
      <c r="B113" s="36" t="s">
        <v>122</v>
      </c>
      <c r="C113" s="86" t="s">
        <v>33</v>
      </c>
      <c r="D113" s="86">
        <v>2.5</v>
      </c>
      <c r="E113" s="119"/>
      <c r="F113" s="93">
        <f>E113*D113</f>
        <v>0</v>
      </c>
    </row>
    <row r="114" spans="1:6">
      <c r="A114" s="8"/>
      <c r="B114" s="36" t="s">
        <v>123</v>
      </c>
      <c r="C114" s="86" t="s">
        <v>33</v>
      </c>
      <c r="D114" s="86">
        <v>9</v>
      </c>
      <c r="E114" s="119"/>
      <c r="F114" s="93">
        <f>E114*D114</f>
        <v>0</v>
      </c>
    </row>
    <row r="115" spans="1:6" ht="15" customHeight="1">
      <c r="A115" s="8"/>
      <c r="B115" s="36" t="s">
        <v>260</v>
      </c>
      <c r="C115" s="86" t="s">
        <v>29</v>
      </c>
      <c r="D115" s="86">
        <v>50</v>
      </c>
      <c r="E115" s="119"/>
      <c r="F115" s="93">
        <f>E115*D115</f>
        <v>0</v>
      </c>
    </row>
    <row r="116" spans="1:6" ht="15.75" customHeight="1">
      <c r="A116" s="8"/>
      <c r="B116" s="36"/>
      <c r="C116" s="86"/>
      <c r="D116" s="86"/>
      <c r="E116" s="119"/>
      <c r="F116" s="93"/>
    </row>
    <row r="117" spans="1:6" ht="15.75" customHeight="1">
      <c r="A117" s="10" t="s">
        <v>19</v>
      </c>
      <c r="B117" s="37" t="s">
        <v>236</v>
      </c>
      <c r="C117" s="91" t="s">
        <v>28</v>
      </c>
      <c r="D117" s="92">
        <v>1</v>
      </c>
      <c r="E117" s="119"/>
      <c r="F117" s="93">
        <f>E117*D117</f>
        <v>0</v>
      </c>
    </row>
    <row r="118" spans="1:6">
      <c r="A118" s="8"/>
      <c r="B118" s="200"/>
      <c r="C118" s="94"/>
      <c r="D118" s="95"/>
      <c r="E118" s="62"/>
      <c r="F118" s="62"/>
    </row>
    <row r="119" spans="1:6" ht="38.25">
      <c r="A119" s="8" t="s">
        <v>20</v>
      </c>
      <c r="B119" s="201" t="s">
        <v>174</v>
      </c>
      <c r="C119" s="94" t="s">
        <v>33</v>
      </c>
      <c r="D119" s="95">
        <v>3.5</v>
      </c>
      <c r="E119" s="62"/>
      <c r="F119" s="62">
        <f>E119*D119</f>
        <v>0</v>
      </c>
    </row>
    <row r="120" spans="1:6">
      <c r="A120" s="8"/>
      <c r="B120" s="201"/>
      <c r="C120" s="94"/>
      <c r="D120" s="95"/>
      <c r="E120" s="62"/>
      <c r="F120" s="62"/>
    </row>
    <row r="121" spans="1:6" ht="38.25">
      <c r="A121" s="179" t="s">
        <v>21</v>
      </c>
      <c r="B121" s="37" t="s">
        <v>95</v>
      </c>
      <c r="C121" s="91" t="s">
        <v>29</v>
      </c>
      <c r="D121" s="92">
        <v>250</v>
      </c>
      <c r="E121" s="62"/>
      <c r="F121" s="62">
        <f>E121*D121</f>
        <v>0</v>
      </c>
    </row>
    <row r="122" spans="1:6">
      <c r="A122" s="179"/>
      <c r="B122" s="37"/>
      <c r="C122" s="91"/>
      <c r="D122" s="92"/>
      <c r="E122" s="62"/>
      <c r="F122" s="62"/>
    </row>
    <row r="123" spans="1:6">
      <c r="A123" s="179" t="s">
        <v>23</v>
      </c>
      <c r="B123" s="201" t="s">
        <v>175</v>
      </c>
      <c r="C123" s="91" t="s">
        <v>29</v>
      </c>
      <c r="D123" s="92">
        <v>15</v>
      </c>
      <c r="E123" s="62"/>
      <c r="F123" s="62">
        <f>E123*D123</f>
        <v>0</v>
      </c>
    </row>
    <row r="124" spans="1:6">
      <c r="A124" s="179"/>
      <c r="B124" s="37"/>
      <c r="C124" s="91"/>
      <c r="D124" s="92"/>
      <c r="E124" s="62"/>
      <c r="F124" s="62"/>
    </row>
    <row r="125" spans="1:6" ht="51">
      <c r="A125" s="8" t="s">
        <v>60</v>
      </c>
      <c r="B125" s="30" t="s">
        <v>261</v>
      </c>
      <c r="C125" s="94"/>
      <c r="D125" s="95"/>
      <c r="E125" s="62"/>
      <c r="F125" s="62"/>
    </row>
    <row r="126" spans="1:6">
      <c r="A126" s="8" t="s">
        <v>75</v>
      </c>
      <c r="B126" s="33" t="s">
        <v>36</v>
      </c>
      <c r="C126" s="86" t="s">
        <v>24</v>
      </c>
      <c r="D126" s="86">
        <v>5</v>
      </c>
      <c r="E126" s="119"/>
      <c r="F126" s="62">
        <f>E126*D126</f>
        <v>0</v>
      </c>
    </row>
    <row r="127" spans="1:6">
      <c r="A127" s="8" t="s">
        <v>42</v>
      </c>
      <c r="B127" s="33" t="s">
        <v>37</v>
      </c>
      <c r="C127" s="86" t="s">
        <v>24</v>
      </c>
      <c r="D127" s="86">
        <v>5</v>
      </c>
      <c r="E127" s="119"/>
      <c r="F127" s="62">
        <f>E127*D127</f>
        <v>0</v>
      </c>
    </row>
    <row r="128" spans="1:6">
      <c r="A128" s="8"/>
      <c r="B128" s="12"/>
      <c r="C128" s="94"/>
      <c r="D128" s="95"/>
      <c r="E128" s="62"/>
      <c r="F128" s="62"/>
    </row>
    <row r="129" spans="1:6">
      <c r="A129" s="8"/>
      <c r="B129" s="12"/>
      <c r="C129" s="86"/>
      <c r="D129" s="73"/>
      <c r="E129" s="62"/>
      <c r="F129" s="62"/>
    </row>
    <row r="130" spans="1:6" ht="15">
      <c r="A130" s="249" t="s">
        <v>94</v>
      </c>
      <c r="B130" s="250"/>
      <c r="C130" s="94"/>
      <c r="D130" s="95"/>
    </row>
    <row r="131" spans="1:6" ht="45">
      <c r="A131" s="191"/>
      <c r="B131" s="192" t="s">
        <v>96</v>
      </c>
      <c r="C131" s="94"/>
      <c r="D131" s="95"/>
    </row>
    <row r="132" spans="1:6" ht="15">
      <c r="A132" s="180"/>
      <c r="B132" s="187"/>
      <c r="C132" s="94"/>
      <c r="D132" s="95"/>
    </row>
    <row r="133" spans="1:6" ht="75">
      <c r="A133" s="180" t="s">
        <v>62</v>
      </c>
      <c r="B133" s="186" t="s">
        <v>238</v>
      </c>
      <c r="C133" s="94" t="s">
        <v>33</v>
      </c>
      <c r="D133" s="95">
        <v>5</v>
      </c>
      <c r="F133" s="70">
        <f>E133*D133</f>
        <v>0</v>
      </c>
    </row>
    <row r="134" spans="1:6" ht="15">
      <c r="A134" s="180"/>
      <c r="B134" s="186"/>
      <c r="C134" s="94"/>
      <c r="D134" s="95"/>
    </row>
    <row r="135" spans="1:6" ht="60">
      <c r="A135" s="180" t="s">
        <v>63</v>
      </c>
      <c r="B135" s="189" t="s">
        <v>237</v>
      </c>
      <c r="C135" s="91" t="s">
        <v>33</v>
      </c>
      <c r="D135" s="95">
        <v>7</v>
      </c>
      <c r="F135" s="70">
        <f>E135*D135</f>
        <v>0</v>
      </c>
    </row>
    <row r="136" spans="1:6" ht="15">
      <c r="A136" s="180"/>
      <c r="B136" s="190"/>
      <c r="C136" s="188"/>
      <c r="D136" s="95"/>
    </row>
    <row r="137" spans="1:6">
      <c r="A137" s="8"/>
      <c r="B137" s="26" t="s">
        <v>176</v>
      </c>
      <c r="C137" s="113"/>
      <c r="D137" s="107"/>
      <c r="E137" s="71"/>
      <c r="F137" s="71">
        <f>SUM(F104:F136)</f>
        <v>0</v>
      </c>
    </row>
  </sheetData>
  <sheetProtection selectLockedCells="1"/>
  <mergeCells count="11">
    <mergeCell ref="A130:B130"/>
    <mergeCell ref="B51:F51"/>
    <mergeCell ref="B52:F52"/>
    <mergeCell ref="B15:E15"/>
    <mergeCell ref="B16:E16"/>
    <mergeCell ref="B17:E17"/>
    <mergeCell ref="B18:E18"/>
    <mergeCell ref="B21:E21"/>
    <mergeCell ref="B50:F50"/>
    <mergeCell ref="B49:F49"/>
    <mergeCell ref="B22:E22"/>
  </mergeCells>
  <pageMargins left="0.9055118110236221" right="0" top="0.28875000000000001" bottom="0.74803149606299213" header="0.51181102362204722" footer="0.51181102362204722"/>
  <pageSetup paperSize="9" scale="99" orientation="portrait" horizontalDpi="4294967293" verticalDpi="300" r:id="rId1"/>
  <headerFooter>
    <oddFooter>&amp;C&amp;P</oddFooter>
  </headerFooter>
  <rowBreaks count="1" manualBreakCount="1">
    <brk id="22"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4"/>
  <sheetViews>
    <sheetView view="pageLayout" zoomScaleNormal="100" zoomScaleSheetLayoutView="100" workbookViewId="0">
      <selection activeCell="F11" sqref="F11"/>
    </sheetView>
  </sheetViews>
  <sheetFormatPr defaultColWidth="8.85546875" defaultRowHeight="12.75"/>
  <cols>
    <col min="1" max="1" width="5.42578125" style="152" customWidth="1"/>
    <col min="2" max="2" width="45" style="3" customWidth="1"/>
    <col min="3" max="3" width="5.7109375" style="85" customWidth="1"/>
    <col min="4" max="4" width="6.7109375" style="76" customWidth="1"/>
    <col min="5" max="5" width="9.42578125" style="117" customWidth="1"/>
    <col min="6" max="6" width="11.5703125" style="114" customWidth="1"/>
    <col min="7" max="7" width="8.85546875" style="3"/>
    <col min="8" max="8" width="27.7109375" style="3" customWidth="1"/>
    <col min="9" max="255" width="8.85546875" style="3"/>
    <col min="256" max="256" width="7" style="3" customWidth="1"/>
    <col min="257" max="257" width="51.42578125" style="3" customWidth="1"/>
    <col min="258" max="258" width="6.140625" style="3" customWidth="1"/>
    <col min="259" max="259" width="8.85546875" style="3"/>
    <col min="260" max="260" width="9.140625" style="3" bestFit="1" customWidth="1"/>
    <col min="261" max="261" width="11.85546875" style="3" bestFit="1" customWidth="1"/>
    <col min="262" max="262" width="8.85546875" style="3"/>
    <col min="263" max="263" width="27.7109375" style="3" customWidth="1"/>
    <col min="264" max="511" width="8.85546875" style="3"/>
    <col min="512" max="512" width="7" style="3" customWidth="1"/>
    <col min="513" max="513" width="51.42578125" style="3" customWidth="1"/>
    <col min="514" max="514" width="6.140625" style="3" customWidth="1"/>
    <col min="515" max="515" width="8.85546875" style="3"/>
    <col min="516" max="516" width="9.140625" style="3" bestFit="1" customWidth="1"/>
    <col min="517" max="517" width="11.85546875" style="3" bestFit="1" customWidth="1"/>
    <col min="518" max="518" width="8.85546875" style="3"/>
    <col min="519" max="519" width="27.7109375" style="3" customWidth="1"/>
    <col min="520" max="767" width="8.85546875" style="3"/>
    <col min="768" max="768" width="7" style="3" customWidth="1"/>
    <col min="769" max="769" width="51.42578125" style="3" customWidth="1"/>
    <col min="770" max="770" width="6.140625" style="3" customWidth="1"/>
    <col min="771" max="771" width="8.85546875" style="3"/>
    <col min="772" max="772" width="9.140625" style="3" bestFit="1" customWidth="1"/>
    <col min="773" max="773" width="11.85546875" style="3" bestFit="1" customWidth="1"/>
    <col min="774" max="774" width="8.85546875" style="3"/>
    <col min="775" max="775" width="27.7109375" style="3" customWidth="1"/>
    <col min="776" max="1023" width="8.85546875" style="3"/>
    <col min="1024" max="1024" width="7" style="3" customWidth="1"/>
    <col min="1025" max="1025" width="51.42578125" style="3" customWidth="1"/>
    <col min="1026" max="1026" width="6.140625" style="3" customWidth="1"/>
    <col min="1027" max="1027" width="8.85546875" style="3"/>
    <col min="1028" max="1028" width="9.140625" style="3" bestFit="1" customWidth="1"/>
    <col min="1029" max="1029" width="11.85546875" style="3" bestFit="1" customWidth="1"/>
    <col min="1030" max="1030" width="8.85546875" style="3"/>
    <col min="1031" max="1031" width="27.7109375" style="3" customWidth="1"/>
    <col min="1032" max="1279" width="8.85546875" style="3"/>
    <col min="1280" max="1280" width="7" style="3" customWidth="1"/>
    <col min="1281" max="1281" width="51.42578125" style="3" customWidth="1"/>
    <col min="1282" max="1282" width="6.140625" style="3" customWidth="1"/>
    <col min="1283" max="1283" width="8.85546875" style="3"/>
    <col min="1284" max="1284" width="9.140625" style="3" bestFit="1" customWidth="1"/>
    <col min="1285" max="1285" width="11.85546875" style="3" bestFit="1" customWidth="1"/>
    <col min="1286" max="1286" width="8.85546875" style="3"/>
    <col min="1287" max="1287" width="27.7109375" style="3" customWidth="1"/>
    <col min="1288" max="1535" width="8.85546875" style="3"/>
    <col min="1536" max="1536" width="7" style="3" customWidth="1"/>
    <col min="1537" max="1537" width="51.42578125" style="3" customWidth="1"/>
    <col min="1538" max="1538" width="6.140625" style="3" customWidth="1"/>
    <col min="1539" max="1539" width="8.85546875" style="3"/>
    <col min="1540" max="1540" width="9.140625" style="3" bestFit="1" customWidth="1"/>
    <col min="1541" max="1541" width="11.85546875" style="3" bestFit="1" customWidth="1"/>
    <col min="1542" max="1542" width="8.85546875" style="3"/>
    <col min="1543" max="1543" width="27.7109375" style="3" customWidth="1"/>
    <col min="1544" max="1791" width="8.85546875" style="3"/>
    <col min="1792" max="1792" width="7" style="3" customWidth="1"/>
    <col min="1793" max="1793" width="51.42578125" style="3" customWidth="1"/>
    <col min="1794" max="1794" width="6.140625" style="3" customWidth="1"/>
    <col min="1795" max="1795" width="8.85546875" style="3"/>
    <col min="1796" max="1796" width="9.140625" style="3" bestFit="1" customWidth="1"/>
    <col min="1797" max="1797" width="11.85546875" style="3" bestFit="1" customWidth="1"/>
    <col min="1798" max="1798" width="8.85546875" style="3"/>
    <col min="1799" max="1799" width="27.7109375" style="3" customWidth="1"/>
    <col min="1800" max="2047" width="8.85546875" style="3"/>
    <col min="2048" max="2048" width="7" style="3" customWidth="1"/>
    <col min="2049" max="2049" width="51.42578125" style="3" customWidth="1"/>
    <col min="2050" max="2050" width="6.140625" style="3" customWidth="1"/>
    <col min="2051" max="2051" width="8.85546875" style="3"/>
    <col min="2052" max="2052" width="9.140625" style="3" bestFit="1" customWidth="1"/>
    <col min="2053" max="2053" width="11.85546875" style="3" bestFit="1" customWidth="1"/>
    <col min="2054" max="2054" width="8.85546875" style="3"/>
    <col min="2055" max="2055" width="27.7109375" style="3" customWidth="1"/>
    <col min="2056" max="2303" width="8.85546875" style="3"/>
    <col min="2304" max="2304" width="7" style="3" customWidth="1"/>
    <col min="2305" max="2305" width="51.42578125" style="3" customWidth="1"/>
    <col min="2306" max="2306" width="6.140625" style="3" customWidth="1"/>
    <col min="2307" max="2307" width="8.85546875" style="3"/>
    <col min="2308" max="2308" width="9.140625" style="3" bestFit="1" customWidth="1"/>
    <col min="2309" max="2309" width="11.85546875" style="3" bestFit="1" customWidth="1"/>
    <col min="2310" max="2310" width="8.85546875" style="3"/>
    <col min="2311" max="2311" width="27.7109375" style="3" customWidth="1"/>
    <col min="2312" max="2559" width="8.85546875" style="3"/>
    <col min="2560" max="2560" width="7" style="3" customWidth="1"/>
    <col min="2561" max="2561" width="51.42578125" style="3" customWidth="1"/>
    <col min="2562" max="2562" width="6.140625" style="3" customWidth="1"/>
    <col min="2563" max="2563" width="8.85546875" style="3"/>
    <col min="2564" max="2564" width="9.140625" style="3" bestFit="1" customWidth="1"/>
    <col min="2565" max="2565" width="11.85546875" style="3" bestFit="1" customWidth="1"/>
    <col min="2566" max="2566" width="8.85546875" style="3"/>
    <col min="2567" max="2567" width="27.7109375" style="3" customWidth="1"/>
    <col min="2568" max="2815" width="8.85546875" style="3"/>
    <col min="2816" max="2816" width="7" style="3" customWidth="1"/>
    <col min="2817" max="2817" width="51.42578125" style="3" customWidth="1"/>
    <col min="2818" max="2818" width="6.140625" style="3" customWidth="1"/>
    <col min="2819" max="2819" width="8.85546875" style="3"/>
    <col min="2820" max="2820" width="9.140625" style="3" bestFit="1" customWidth="1"/>
    <col min="2821" max="2821" width="11.85546875" style="3" bestFit="1" customWidth="1"/>
    <col min="2822" max="2822" width="8.85546875" style="3"/>
    <col min="2823" max="2823" width="27.7109375" style="3" customWidth="1"/>
    <col min="2824" max="3071" width="8.85546875" style="3"/>
    <col min="3072" max="3072" width="7" style="3" customWidth="1"/>
    <col min="3073" max="3073" width="51.42578125" style="3" customWidth="1"/>
    <col min="3074" max="3074" width="6.140625" style="3" customWidth="1"/>
    <col min="3075" max="3075" width="8.85546875" style="3"/>
    <col min="3076" max="3076" width="9.140625" style="3" bestFit="1" customWidth="1"/>
    <col min="3077" max="3077" width="11.85546875" style="3" bestFit="1" customWidth="1"/>
    <col min="3078" max="3078" width="8.85546875" style="3"/>
    <col min="3079" max="3079" width="27.7109375" style="3" customWidth="1"/>
    <col min="3080" max="3327" width="8.85546875" style="3"/>
    <col min="3328" max="3328" width="7" style="3" customWidth="1"/>
    <col min="3329" max="3329" width="51.42578125" style="3" customWidth="1"/>
    <col min="3330" max="3330" width="6.140625" style="3" customWidth="1"/>
    <col min="3331" max="3331" width="8.85546875" style="3"/>
    <col min="3332" max="3332" width="9.140625" style="3" bestFit="1" customWidth="1"/>
    <col min="3333" max="3333" width="11.85546875" style="3" bestFit="1" customWidth="1"/>
    <col min="3334" max="3334" width="8.85546875" style="3"/>
    <col min="3335" max="3335" width="27.7109375" style="3" customWidth="1"/>
    <col min="3336" max="3583" width="8.85546875" style="3"/>
    <col min="3584" max="3584" width="7" style="3" customWidth="1"/>
    <col min="3585" max="3585" width="51.42578125" style="3" customWidth="1"/>
    <col min="3586" max="3586" width="6.140625" style="3" customWidth="1"/>
    <col min="3587" max="3587" width="8.85546875" style="3"/>
    <col min="3588" max="3588" width="9.140625" style="3" bestFit="1" customWidth="1"/>
    <col min="3589" max="3589" width="11.85546875" style="3" bestFit="1" customWidth="1"/>
    <col min="3590" max="3590" width="8.85546875" style="3"/>
    <col min="3591" max="3591" width="27.7109375" style="3" customWidth="1"/>
    <col min="3592" max="3839" width="8.85546875" style="3"/>
    <col min="3840" max="3840" width="7" style="3" customWidth="1"/>
    <col min="3841" max="3841" width="51.42578125" style="3" customWidth="1"/>
    <col min="3842" max="3842" width="6.140625" style="3" customWidth="1"/>
    <col min="3843" max="3843" width="8.85546875" style="3"/>
    <col min="3844" max="3844" width="9.140625" style="3" bestFit="1" customWidth="1"/>
    <col min="3845" max="3845" width="11.85546875" style="3" bestFit="1" customWidth="1"/>
    <col min="3846" max="3846" width="8.85546875" style="3"/>
    <col min="3847" max="3847" width="27.7109375" style="3" customWidth="1"/>
    <col min="3848" max="4095" width="8.85546875" style="3"/>
    <col min="4096" max="4096" width="7" style="3" customWidth="1"/>
    <col min="4097" max="4097" width="51.42578125" style="3" customWidth="1"/>
    <col min="4098" max="4098" width="6.140625" style="3" customWidth="1"/>
    <col min="4099" max="4099" width="8.85546875" style="3"/>
    <col min="4100" max="4100" width="9.140625" style="3" bestFit="1" customWidth="1"/>
    <col min="4101" max="4101" width="11.85546875" style="3" bestFit="1" customWidth="1"/>
    <col min="4102" max="4102" width="8.85546875" style="3"/>
    <col min="4103" max="4103" width="27.7109375" style="3" customWidth="1"/>
    <col min="4104" max="4351" width="8.85546875" style="3"/>
    <col min="4352" max="4352" width="7" style="3" customWidth="1"/>
    <col min="4353" max="4353" width="51.42578125" style="3" customWidth="1"/>
    <col min="4354" max="4354" width="6.140625" style="3" customWidth="1"/>
    <col min="4355" max="4355" width="8.85546875" style="3"/>
    <col min="4356" max="4356" width="9.140625" style="3" bestFit="1" customWidth="1"/>
    <col min="4357" max="4357" width="11.85546875" style="3" bestFit="1" customWidth="1"/>
    <col min="4358" max="4358" width="8.85546875" style="3"/>
    <col min="4359" max="4359" width="27.7109375" style="3" customWidth="1"/>
    <col min="4360" max="4607" width="8.85546875" style="3"/>
    <col min="4608" max="4608" width="7" style="3" customWidth="1"/>
    <col min="4609" max="4609" width="51.42578125" style="3" customWidth="1"/>
    <col min="4610" max="4610" width="6.140625" style="3" customWidth="1"/>
    <col min="4611" max="4611" width="8.85546875" style="3"/>
    <col min="4612" max="4612" width="9.140625" style="3" bestFit="1" customWidth="1"/>
    <col min="4613" max="4613" width="11.85546875" style="3" bestFit="1" customWidth="1"/>
    <col min="4614" max="4614" width="8.85546875" style="3"/>
    <col min="4615" max="4615" width="27.7109375" style="3" customWidth="1"/>
    <col min="4616" max="4863" width="8.85546875" style="3"/>
    <col min="4864" max="4864" width="7" style="3" customWidth="1"/>
    <col min="4865" max="4865" width="51.42578125" style="3" customWidth="1"/>
    <col min="4866" max="4866" width="6.140625" style="3" customWidth="1"/>
    <col min="4867" max="4867" width="8.85546875" style="3"/>
    <col min="4868" max="4868" width="9.140625" style="3" bestFit="1" customWidth="1"/>
    <col min="4869" max="4869" width="11.85546875" style="3" bestFit="1" customWidth="1"/>
    <col min="4870" max="4870" width="8.85546875" style="3"/>
    <col min="4871" max="4871" width="27.7109375" style="3" customWidth="1"/>
    <col min="4872" max="5119" width="8.85546875" style="3"/>
    <col min="5120" max="5120" width="7" style="3" customWidth="1"/>
    <col min="5121" max="5121" width="51.42578125" style="3" customWidth="1"/>
    <col min="5122" max="5122" width="6.140625" style="3" customWidth="1"/>
    <col min="5123" max="5123" width="8.85546875" style="3"/>
    <col min="5124" max="5124" width="9.140625" style="3" bestFit="1" customWidth="1"/>
    <col min="5125" max="5125" width="11.85546875" style="3" bestFit="1" customWidth="1"/>
    <col min="5126" max="5126" width="8.85546875" style="3"/>
    <col min="5127" max="5127" width="27.7109375" style="3" customWidth="1"/>
    <col min="5128" max="5375" width="8.85546875" style="3"/>
    <col min="5376" max="5376" width="7" style="3" customWidth="1"/>
    <col min="5377" max="5377" width="51.42578125" style="3" customWidth="1"/>
    <col min="5378" max="5378" width="6.140625" style="3" customWidth="1"/>
    <col min="5379" max="5379" width="8.85546875" style="3"/>
    <col min="5380" max="5380" width="9.140625" style="3" bestFit="1" customWidth="1"/>
    <col min="5381" max="5381" width="11.85546875" style="3" bestFit="1" customWidth="1"/>
    <col min="5382" max="5382" width="8.85546875" style="3"/>
    <col min="5383" max="5383" width="27.7109375" style="3" customWidth="1"/>
    <col min="5384" max="5631" width="8.85546875" style="3"/>
    <col min="5632" max="5632" width="7" style="3" customWidth="1"/>
    <col min="5633" max="5633" width="51.42578125" style="3" customWidth="1"/>
    <col min="5634" max="5634" width="6.140625" style="3" customWidth="1"/>
    <col min="5635" max="5635" width="8.85546875" style="3"/>
    <col min="5636" max="5636" width="9.140625" style="3" bestFit="1" customWidth="1"/>
    <col min="5637" max="5637" width="11.85546875" style="3" bestFit="1" customWidth="1"/>
    <col min="5638" max="5638" width="8.85546875" style="3"/>
    <col min="5639" max="5639" width="27.7109375" style="3" customWidth="1"/>
    <col min="5640" max="5887" width="8.85546875" style="3"/>
    <col min="5888" max="5888" width="7" style="3" customWidth="1"/>
    <col min="5889" max="5889" width="51.42578125" style="3" customWidth="1"/>
    <col min="5890" max="5890" width="6.140625" style="3" customWidth="1"/>
    <col min="5891" max="5891" width="8.85546875" style="3"/>
    <col min="5892" max="5892" width="9.140625" style="3" bestFit="1" customWidth="1"/>
    <col min="5893" max="5893" width="11.85546875" style="3" bestFit="1" customWidth="1"/>
    <col min="5894" max="5894" width="8.85546875" style="3"/>
    <col min="5895" max="5895" width="27.7109375" style="3" customWidth="1"/>
    <col min="5896" max="6143" width="8.85546875" style="3"/>
    <col min="6144" max="6144" width="7" style="3" customWidth="1"/>
    <col min="6145" max="6145" width="51.42578125" style="3" customWidth="1"/>
    <col min="6146" max="6146" width="6.140625" style="3" customWidth="1"/>
    <col min="6147" max="6147" width="8.85546875" style="3"/>
    <col min="6148" max="6148" width="9.140625" style="3" bestFit="1" customWidth="1"/>
    <col min="6149" max="6149" width="11.85546875" style="3" bestFit="1" customWidth="1"/>
    <col min="6150" max="6150" width="8.85546875" style="3"/>
    <col min="6151" max="6151" width="27.7109375" style="3" customWidth="1"/>
    <col min="6152" max="6399" width="8.85546875" style="3"/>
    <col min="6400" max="6400" width="7" style="3" customWidth="1"/>
    <col min="6401" max="6401" width="51.42578125" style="3" customWidth="1"/>
    <col min="6402" max="6402" width="6.140625" style="3" customWidth="1"/>
    <col min="6403" max="6403" width="8.85546875" style="3"/>
    <col min="6404" max="6404" width="9.140625" style="3" bestFit="1" customWidth="1"/>
    <col min="6405" max="6405" width="11.85546875" style="3" bestFit="1" customWidth="1"/>
    <col min="6406" max="6406" width="8.85546875" style="3"/>
    <col min="6407" max="6407" width="27.7109375" style="3" customWidth="1"/>
    <col min="6408" max="6655" width="8.85546875" style="3"/>
    <col min="6656" max="6656" width="7" style="3" customWidth="1"/>
    <col min="6657" max="6657" width="51.42578125" style="3" customWidth="1"/>
    <col min="6658" max="6658" width="6.140625" style="3" customWidth="1"/>
    <col min="6659" max="6659" width="8.85546875" style="3"/>
    <col min="6660" max="6660" width="9.140625" style="3" bestFit="1" customWidth="1"/>
    <col min="6661" max="6661" width="11.85546875" style="3" bestFit="1" customWidth="1"/>
    <col min="6662" max="6662" width="8.85546875" style="3"/>
    <col min="6663" max="6663" width="27.7109375" style="3" customWidth="1"/>
    <col min="6664" max="6911" width="8.85546875" style="3"/>
    <col min="6912" max="6912" width="7" style="3" customWidth="1"/>
    <col min="6913" max="6913" width="51.42578125" style="3" customWidth="1"/>
    <col min="6914" max="6914" width="6.140625" style="3" customWidth="1"/>
    <col min="6915" max="6915" width="8.85546875" style="3"/>
    <col min="6916" max="6916" width="9.140625" style="3" bestFit="1" customWidth="1"/>
    <col min="6917" max="6917" width="11.85546875" style="3" bestFit="1" customWidth="1"/>
    <col min="6918" max="6918" width="8.85546875" style="3"/>
    <col min="6919" max="6919" width="27.7109375" style="3" customWidth="1"/>
    <col min="6920" max="7167" width="8.85546875" style="3"/>
    <col min="7168" max="7168" width="7" style="3" customWidth="1"/>
    <col min="7169" max="7169" width="51.42578125" style="3" customWidth="1"/>
    <col min="7170" max="7170" width="6.140625" style="3" customWidth="1"/>
    <col min="7171" max="7171" width="8.85546875" style="3"/>
    <col min="7172" max="7172" width="9.140625" style="3" bestFit="1" customWidth="1"/>
    <col min="7173" max="7173" width="11.85546875" style="3" bestFit="1" customWidth="1"/>
    <col min="7174" max="7174" width="8.85546875" style="3"/>
    <col min="7175" max="7175" width="27.7109375" style="3" customWidth="1"/>
    <col min="7176" max="7423" width="8.85546875" style="3"/>
    <col min="7424" max="7424" width="7" style="3" customWidth="1"/>
    <col min="7425" max="7425" width="51.42578125" style="3" customWidth="1"/>
    <col min="7426" max="7426" width="6.140625" style="3" customWidth="1"/>
    <col min="7427" max="7427" width="8.85546875" style="3"/>
    <col min="7428" max="7428" width="9.140625" style="3" bestFit="1" customWidth="1"/>
    <col min="7429" max="7429" width="11.85546875" style="3" bestFit="1" customWidth="1"/>
    <col min="7430" max="7430" width="8.85546875" style="3"/>
    <col min="7431" max="7431" width="27.7109375" style="3" customWidth="1"/>
    <col min="7432" max="7679" width="8.85546875" style="3"/>
    <col min="7680" max="7680" width="7" style="3" customWidth="1"/>
    <col min="7681" max="7681" width="51.42578125" style="3" customWidth="1"/>
    <col min="7682" max="7682" width="6.140625" style="3" customWidth="1"/>
    <col min="7683" max="7683" width="8.85546875" style="3"/>
    <col min="7684" max="7684" width="9.140625" style="3" bestFit="1" customWidth="1"/>
    <col min="7685" max="7685" width="11.85546875" style="3" bestFit="1" customWidth="1"/>
    <col min="7686" max="7686" width="8.85546875" style="3"/>
    <col min="7687" max="7687" width="27.7109375" style="3" customWidth="1"/>
    <col min="7688" max="7935" width="8.85546875" style="3"/>
    <col min="7936" max="7936" width="7" style="3" customWidth="1"/>
    <col min="7937" max="7937" width="51.42578125" style="3" customWidth="1"/>
    <col min="7938" max="7938" width="6.140625" style="3" customWidth="1"/>
    <col min="7939" max="7939" width="8.85546875" style="3"/>
    <col min="7940" max="7940" width="9.140625" style="3" bestFit="1" customWidth="1"/>
    <col min="7941" max="7941" width="11.85546875" style="3" bestFit="1" customWidth="1"/>
    <col min="7942" max="7942" width="8.85546875" style="3"/>
    <col min="7943" max="7943" width="27.7109375" style="3" customWidth="1"/>
    <col min="7944" max="8191" width="8.85546875" style="3"/>
    <col min="8192" max="8192" width="7" style="3" customWidth="1"/>
    <col min="8193" max="8193" width="51.42578125" style="3" customWidth="1"/>
    <col min="8194" max="8194" width="6.140625" style="3" customWidth="1"/>
    <col min="8195" max="8195" width="8.85546875" style="3"/>
    <col min="8196" max="8196" width="9.140625" style="3" bestFit="1" customWidth="1"/>
    <col min="8197" max="8197" width="11.85546875" style="3" bestFit="1" customWidth="1"/>
    <col min="8198" max="8198" width="8.85546875" style="3"/>
    <col min="8199" max="8199" width="27.7109375" style="3" customWidth="1"/>
    <col min="8200" max="8447" width="8.85546875" style="3"/>
    <col min="8448" max="8448" width="7" style="3" customWidth="1"/>
    <col min="8449" max="8449" width="51.42578125" style="3" customWidth="1"/>
    <col min="8450" max="8450" width="6.140625" style="3" customWidth="1"/>
    <col min="8451" max="8451" width="8.85546875" style="3"/>
    <col min="8452" max="8452" width="9.140625" style="3" bestFit="1" customWidth="1"/>
    <col min="8453" max="8453" width="11.85546875" style="3" bestFit="1" customWidth="1"/>
    <col min="8454" max="8454" width="8.85546875" style="3"/>
    <col min="8455" max="8455" width="27.7109375" style="3" customWidth="1"/>
    <col min="8456" max="8703" width="8.85546875" style="3"/>
    <col min="8704" max="8704" width="7" style="3" customWidth="1"/>
    <col min="8705" max="8705" width="51.42578125" style="3" customWidth="1"/>
    <col min="8706" max="8706" width="6.140625" style="3" customWidth="1"/>
    <col min="8707" max="8707" width="8.85546875" style="3"/>
    <col min="8708" max="8708" width="9.140625" style="3" bestFit="1" customWidth="1"/>
    <col min="8709" max="8709" width="11.85546875" style="3" bestFit="1" customWidth="1"/>
    <col min="8710" max="8710" width="8.85546875" style="3"/>
    <col min="8711" max="8711" width="27.7109375" style="3" customWidth="1"/>
    <col min="8712" max="8959" width="8.85546875" style="3"/>
    <col min="8960" max="8960" width="7" style="3" customWidth="1"/>
    <col min="8961" max="8961" width="51.42578125" style="3" customWidth="1"/>
    <col min="8962" max="8962" width="6.140625" style="3" customWidth="1"/>
    <col min="8963" max="8963" width="8.85546875" style="3"/>
    <col min="8964" max="8964" width="9.140625" style="3" bestFit="1" customWidth="1"/>
    <col min="8965" max="8965" width="11.85546875" style="3" bestFit="1" customWidth="1"/>
    <col min="8966" max="8966" width="8.85546875" style="3"/>
    <col min="8967" max="8967" width="27.7109375" style="3" customWidth="1"/>
    <col min="8968" max="9215" width="8.85546875" style="3"/>
    <col min="9216" max="9216" width="7" style="3" customWidth="1"/>
    <col min="9217" max="9217" width="51.42578125" style="3" customWidth="1"/>
    <col min="9218" max="9218" width="6.140625" style="3" customWidth="1"/>
    <col min="9219" max="9219" width="8.85546875" style="3"/>
    <col min="9220" max="9220" width="9.140625" style="3" bestFit="1" customWidth="1"/>
    <col min="9221" max="9221" width="11.85546875" style="3" bestFit="1" customWidth="1"/>
    <col min="9222" max="9222" width="8.85546875" style="3"/>
    <col min="9223" max="9223" width="27.7109375" style="3" customWidth="1"/>
    <col min="9224" max="9471" width="8.85546875" style="3"/>
    <col min="9472" max="9472" width="7" style="3" customWidth="1"/>
    <col min="9473" max="9473" width="51.42578125" style="3" customWidth="1"/>
    <col min="9474" max="9474" width="6.140625" style="3" customWidth="1"/>
    <col min="9475" max="9475" width="8.85546875" style="3"/>
    <col min="9476" max="9476" width="9.140625" style="3" bestFit="1" customWidth="1"/>
    <col min="9477" max="9477" width="11.85546875" style="3" bestFit="1" customWidth="1"/>
    <col min="9478" max="9478" width="8.85546875" style="3"/>
    <col min="9479" max="9479" width="27.7109375" style="3" customWidth="1"/>
    <col min="9480" max="9727" width="8.85546875" style="3"/>
    <col min="9728" max="9728" width="7" style="3" customWidth="1"/>
    <col min="9729" max="9729" width="51.42578125" style="3" customWidth="1"/>
    <col min="9730" max="9730" width="6.140625" style="3" customWidth="1"/>
    <col min="9731" max="9731" width="8.85546875" style="3"/>
    <col min="9732" max="9732" width="9.140625" style="3" bestFit="1" customWidth="1"/>
    <col min="9733" max="9733" width="11.85546875" style="3" bestFit="1" customWidth="1"/>
    <col min="9734" max="9734" width="8.85546875" style="3"/>
    <col min="9735" max="9735" width="27.7109375" style="3" customWidth="1"/>
    <col min="9736" max="9983" width="8.85546875" style="3"/>
    <col min="9984" max="9984" width="7" style="3" customWidth="1"/>
    <col min="9985" max="9985" width="51.42578125" style="3" customWidth="1"/>
    <col min="9986" max="9986" width="6.140625" style="3" customWidth="1"/>
    <col min="9987" max="9987" width="8.85546875" style="3"/>
    <col min="9988" max="9988" width="9.140625" style="3" bestFit="1" customWidth="1"/>
    <col min="9989" max="9989" width="11.85546875" style="3" bestFit="1" customWidth="1"/>
    <col min="9990" max="9990" width="8.85546875" style="3"/>
    <col min="9991" max="9991" width="27.7109375" style="3" customWidth="1"/>
    <col min="9992" max="10239" width="8.85546875" style="3"/>
    <col min="10240" max="10240" width="7" style="3" customWidth="1"/>
    <col min="10241" max="10241" width="51.42578125" style="3" customWidth="1"/>
    <col min="10242" max="10242" width="6.140625" style="3" customWidth="1"/>
    <col min="10243" max="10243" width="8.85546875" style="3"/>
    <col min="10244" max="10244" width="9.140625" style="3" bestFit="1" customWidth="1"/>
    <col min="10245" max="10245" width="11.85546875" style="3" bestFit="1" customWidth="1"/>
    <col min="10246" max="10246" width="8.85546875" style="3"/>
    <col min="10247" max="10247" width="27.7109375" style="3" customWidth="1"/>
    <col min="10248" max="10495" width="8.85546875" style="3"/>
    <col min="10496" max="10496" width="7" style="3" customWidth="1"/>
    <col min="10497" max="10497" width="51.42578125" style="3" customWidth="1"/>
    <col min="10498" max="10498" width="6.140625" style="3" customWidth="1"/>
    <col min="10499" max="10499" width="8.85546875" style="3"/>
    <col min="10500" max="10500" width="9.140625" style="3" bestFit="1" customWidth="1"/>
    <col min="10501" max="10501" width="11.85546875" style="3" bestFit="1" customWidth="1"/>
    <col min="10502" max="10502" width="8.85546875" style="3"/>
    <col min="10503" max="10503" width="27.7109375" style="3" customWidth="1"/>
    <col min="10504" max="10751" width="8.85546875" style="3"/>
    <col min="10752" max="10752" width="7" style="3" customWidth="1"/>
    <col min="10753" max="10753" width="51.42578125" style="3" customWidth="1"/>
    <col min="10754" max="10754" width="6.140625" style="3" customWidth="1"/>
    <col min="10755" max="10755" width="8.85546875" style="3"/>
    <col min="10756" max="10756" width="9.140625" style="3" bestFit="1" customWidth="1"/>
    <col min="10757" max="10757" width="11.85546875" style="3" bestFit="1" customWidth="1"/>
    <col min="10758" max="10758" width="8.85546875" style="3"/>
    <col min="10759" max="10759" width="27.7109375" style="3" customWidth="1"/>
    <col min="10760" max="11007" width="8.85546875" style="3"/>
    <col min="11008" max="11008" width="7" style="3" customWidth="1"/>
    <col min="11009" max="11009" width="51.42578125" style="3" customWidth="1"/>
    <col min="11010" max="11010" width="6.140625" style="3" customWidth="1"/>
    <col min="11011" max="11011" width="8.85546875" style="3"/>
    <col min="11012" max="11012" width="9.140625" style="3" bestFit="1" customWidth="1"/>
    <col min="11013" max="11013" width="11.85546875" style="3" bestFit="1" customWidth="1"/>
    <col min="11014" max="11014" width="8.85546875" style="3"/>
    <col min="11015" max="11015" width="27.7109375" style="3" customWidth="1"/>
    <col min="11016" max="11263" width="8.85546875" style="3"/>
    <col min="11264" max="11264" width="7" style="3" customWidth="1"/>
    <col min="11265" max="11265" width="51.42578125" style="3" customWidth="1"/>
    <col min="11266" max="11266" width="6.140625" style="3" customWidth="1"/>
    <col min="11267" max="11267" width="8.85546875" style="3"/>
    <col min="11268" max="11268" width="9.140625" style="3" bestFit="1" customWidth="1"/>
    <col min="11269" max="11269" width="11.85546875" style="3" bestFit="1" customWidth="1"/>
    <col min="11270" max="11270" width="8.85546875" style="3"/>
    <col min="11271" max="11271" width="27.7109375" style="3" customWidth="1"/>
    <col min="11272" max="11519" width="8.85546875" style="3"/>
    <col min="11520" max="11520" width="7" style="3" customWidth="1"/>
    <col min="11521" max="11521" width="51.42578125" style="3" customWidth="1"/>
    <col min="11522" max="11522" width="6.140625" style="3" customWidth="1"/>
    <col min="11523" max="11523" width="8.85546875" style="3"/>
    <col min="11524" max="11524" width="9.140625" style="3" bestFit="1" customWidth="1"/>
    <col min="11525" max="11525" width="11.85546875" style="3" bestFit="1" customWidth="1"/>
    <col min="11526" max="11526" width="8.85546875" style="3"/>
    <col min="11527" max="11527" width="27.7109375" style="3" customWidth="1"/>
    <col min="11528" max="11775" width="8.85546875" style="3"/>
    <col min="11776" max="11776" width="7" style="3" customWidth="1"/>
    <col min="11777" max="11777" width="51.42578125" style="3" customWidth="1"/>
    <col min="11778" max="11778" width="6.140625" style="3" customWidth="1"/>
    <col min="11779" max="11779" width="8.85546875" style="3"/>
    <col min="11780" max="11780" width="9.140625" style="3" bestFit="1" customWidth="1"/>
    <col min="11781" max="11781" width="11.85546875" style="3" bestFit="1" customWidth="1"/>
    <col min="11782" max="11782" width="8.85546875" style="3"/>
    <col min="11783" max="11783" width="27.7109375" style="3" customWidth="1"/>
    <col min="11784" max="12031" width="8.85546875" style="3"/>
    <col min="12032" max="12032" width="7" style="3" customWidth="1"/>
    <col min="12033" max="12033" width="51.42578125" style="3" customWidth="1"/>
    <col min="12034" max="12034" width="6.140625" style="3" customWidth="1"/>
    <col min="12035" max="12035" width="8.85546875" style="3"/>
    <col min="12036" max="12036" width="9.140625" style="3" bestFit="1" customWidth="1"/>
    <col min="12037" max="12037" width="11.85546875" style="3" bestFit="1" customWidth="1"/>
    <col min="12038" max="12038" width="8.85546875" style="3"/>
    <col min="12039" max="12039" width="27.7109375" style="3" customWidth="1"/>
    <col min="12040" max="12287" width="8.85546875" style="3"/>
    <col min="12288" max="12288" width="7" style="3" customWidth="1"/>
    <col min="12289" max="12289" width="51.42578125" style="3" customWidth="1"/>
    <col min="12290" max="12290" width="6.140625" style="3" customWidth="1"/>
    <col min="12291" max="12291" width="8.85546875" style="3"/>
    <col min="12292" max="12292" width="9.140625" style="3" bestFit="1" customWidth="1"/>
    <col min="12293" max="12293" width="11.85546875" style="3" bestFit="1" customWidth="1"/>
    <col min="12294" max="12294" width="8.85546875" style="3"/>
    <col min="12295" max="12295" width="27.7109375" style="3" customWidth="1"/>
    <col min="12296" max="12543" width="8.85546875" style="3"/>
    <col min="12544" max="12544" width="7" style="3" customWidth="1"/>
    <col min="12545" max="12545" width="51.42578125" style="3" customWidth="1"/>
    <col min="12546" max="12546" width="6.140625" style="3" customWidth="1"/>
    <col min="12547" max="12547" width="8.85546875" style="3"/>
    <col min="12548" max="12548" width="9.140625" style="3" bestFit="1" customWidth="1"/>
    <col min="12549" max="12549" width="11.85546875" style="3" bestFit="1" customWidth="1"/>
    <col min="12550" max="12550" width="8.85546875" style="3"/>
    <col min="12551" max="12551" width="27.7109375" style="3" customWidth="1"/>
    <col min="12552" max="12799" width="8.85546875" style="3"/>
    <col min="12800" max="12800" width="7" style="3" customWidth="1"/>
    <col min="12801" max="12801" width="51.42578125" style="3" customWidth="1"/>
    <col min="12802" max="12802" width="6.140625" style="3" customWidth="1"/>
    <col min="12803" max="12803" width="8.85546875" style="3"/>
    <col min="12804" max="12804" width="9.140625" style="3" bestFit="1" customWidth="1"/>
    <col min="12805" max="12805" width="11.85546875" style="3" bestFit="1" customWidth="1"/>
    <col min="12806" max="12806" width="8.85546875" style="3"/>
    <col min="12807" max="12807" width="27.7109375" style="3" customWidth="1"/>
    <col min="12808" max="13055" width="8.85546875" style="3"/>
    <col min="13056" max="13056" width="7" style="3" customWidth="1"/>
    <col min="13057" max="13057" width="51.42578125" style="3" customWidth="1"/>
    <col min="13058" max="13058" width="6.140625" style="3" customWidth="1"/>
    <col min="13059" max="13059" width="8.85546875" style="3"/>
    <col min="13060" max="13060" width="9.140625" style="3" bestFit="1" customWidth="1"/>
    <col min="13061" max="13061" width="11.85546875" style="3" bestFit="1" customWidth="1"/>
    <col min="13062" max="13062" width="8.85546875" style="3"/>
    <col min="13063" max="13063" width="27.7109375" style="3" customWidth="1"/>
    <col min="13064" max="13311" width="8.85546875" style="3"/>
    <col min="13312" max="13312" width="7" style="3" customWidth="1"/>
    <col min="13313" max="13313" width="51.42578125" style="3" customWidth="1"/>
    <col min="13314" max="13314" width="6.140625" style="3" customWidth="1"/>
    <col min="13315" max="13315" width="8.85546875" style="3"/>
    <col min="13316" max="13316" width="9.140625" style="3" bestFit="1" customWidth="1"/>
    <col min="13317" max="13317" width="11.85546875" style="3" bestFit="1" customWidth="1"/>
    <col min="13318" max="13318" width="8.85546875" style="3"/>
    <col min="13319" max="13319" width="27.7109375" style="3" customWidth="1"/>
    <col min="13320" max="13567" width="8.85546875" style="3"/>
    <col min="13568" max="13568" width="7" style="3" customWidth="1"/>
    <col min="13569" max="13569" width="51.42578125" style="3" customWidth="1"/>
    <col min="13570" max="13570" width="6.140625" style="3" customWidth="1"/>
    <col min="13571" max="13571" width="8.85546875" style="3"/>
    <col min="13572" max="13572" width="9.140625" style="3" bestFit="1" customWidth="1"/>
    <col min="13573" max="13573" width="11.85546875" style="3" bestFit="1" customWidth="1"/>
    <col min="13574" max="13574" width="8.85546875" style="3"/>
    <col min="13575" max="13575" width="27.7109375" style="3" customWidth="1"/>
    <col min="13576" max="13823" width="8.85546875" style="3"/>
    <col min="13824" max="13824" width="7" style="3" customWidth="1"/>
    <col min="13825" max="13825" width="51.42578125" style="3" customWidth="1"/>
    <col min="13826" max="13826" width="6.140625" style="3" customWidth="1"/>
    <col min="13827" max="13827" width="8.85546875" style="3"/>
    <col min="13828" max="13828" width="9.140625" style="3" bestFit="1" customWidth="1"/>
    <col min="13829" max="13829" width="11.85546875" style="3" bestFit="1" customWidth="1"/>
    <col min="13830" max="13830" width="8.85546875" style="3"/>
    <col min="13831" max="13831" width="27.7109375" style="3" customWidth="1"/>
    <col min="13832" max="14079" width="8.85546875" style="3"/>
    <col min="14080" max="14080" width="7" style="3" customWidth="1"/>
    <col min="14081" max="14081" width="51.42578125" style="3" customWidth="1"/>
    <col min="14082" max="14082" width="6.140625" style="3" customWidth="1"/>
    <col min="14083" max="14083" width="8.85546875" style="3"/>
    <col min="14084" max="14084" width="9.140625" style="3" bestFit="1" customWidth="1"/>
    <col min="14085" max="14085" width="11.85546875" style="3" bestFit="1" customWidth="1"/>
    <col min="14086" max="14086" width="8.85546875" style="3"/>
    <col min="14087" max="14087" width="27.7109375" style="3" customWidth="1"/>
    <col min="14088" max="14335" width="8.85546875" style="3"/>
    <col min="14336" max="14336" width="7" style="3" customWidth="1"/>
    <col min="14337" max="14337" width="51.42578125" style="3" customWidth="1"/>
    <col min="14338" max="14338" width="6.140625" style="3" customWidth="1"/>
    <col min="14339" max="14339" width="8.85546875" style="3"/>
    <col min="14340" max="14340" width="9.140625" style="3" bestFit="1" customWidth="1"/>
    <col min="14341" max="14341" width="11.85546875" style="3" bestFit="1" customWidth="1"/>
    <col min="14342" max="14342" width="8.85546875" style="3"/>
    <col min="14343" max="14343" width="27.7109375" style="3" customWidth="1"/>
    <col min="14344" max="14591" width="8.85546875" style="3"/>
    <col min="14592" max="14592" width="7" style="3" customWidth="1"/>
    <col min="14593" max="14593" width="51.42578125" style="3" customWidth="1"/>
    <col min="14594" max="14594" width="6.140625" style="3" customWidth="1"/>
    <col min="14595" max="14595" width="8.85546875" style="3"/>
    <col min="14596" max="14596" width="9.140625" style="3" bestFit="1" customWidth="1"/>
    <col min="14597" max="14597" width="11.85546875" style="3" bestFit="1" customWidth="1"/>
    <col min="14598" max="14598" width="8.85546875" style="3"/>
    <col min="14599" max="14599" width="27.7109375" style="3" customWidth="1"/>
    <col min="14600" max="14847" width="8.85546875" style="3"/>
    <col min="14848" max="14848" width="7" style="3" customWidth="1"/>
    <col min="14849" max="14849" width="51.42578125" style="3" customWidth="1"/>
    <col min="14850" max="14850" width="6.140625" style="3" customWidth="1"/>
    <col min="14851" max="14851" width="8.85546875" style="3"/>
    <col min="14852" max="14852" width="9.140625" style="3" bestFit="1" customWidth="1"/>
    <col min="14853" max="14853" width="11.85546875" style="3" bestFit="1" customWidth="1"/>
    <col min="14854" max="14854" width="8.85546875" style="3"/>
    <col min="14855" max="14855" width="27.7109375" style="3" customWidth="1"/>
    <col min="14856" max="15103" width="8.85546875" style="3"/>
    <col min="15104" max="15104" width="7" style="3" customWidth="1"/>
    <col min="15105" max="15105" width="51.42578125" style="3" customWidth="1"/>
    <col min="15106" max="15106" width="6.140625" style="3" customWidth="1"/>
    <col min="15107" max="15107" width="8.85546875" style="3"/>
    <col min="15108" max="15108" width="9.140625" style="3" bestFit="1" customWidth="1"/>
    <col min="15109" max="15109" width="11.85546875" style="3" bestFit="1" customWidth="1"/>
    <col min="15110" max="15110" width="8.85546875" style="3"/>
    <col min="15111" max="15111" width="27.7109375" style="3" customWidth="1"/>
    <col min="15112" max="15359" width="8.85546875" style="3"/>
    <col min="15360" max="15360" width="7" style="3" customWidth="1"/>
    <col min="15361" max="15361" width="51.42578125" style="3" customWidth="1"/>
    <col min="15362" max="15362" width="6.140625" style="3" customWidth="1"/>
    <col min="15363" max="15363" width="8.85546875" style="3"/>
    <col min="15364" max="15364" width="9.140625" style="3" bestFit="1" customWidth="1"/>
    <col min="15365" max="15365" width="11.85546875" style="3" bestFit="1" customWidth="1"/>
    <col min="15366" max="15366" width="8.85546875" style="3"/>
    <col min="15367" max="15367" width="27.7109375" style="3" customWidth="1"/>
    <col min="15368" max="15615" width="8.85546875" style="3"/>
    <col min="15616" max="15616" width="7" style="3" customWidth="1"/>
    <col min="15617" max="15617" width="51.42578125" style="3" customWidth="1"/>
    <col min="15618" max="15618" width="6.140625" style="3" customWidth="1"/>
    <col min="15619" max="15619" width="8.85546875" style="3"/>
    <col min="15620" max="15620" width="9.140625" style="3" bestFit="1" customWidth="1"/>
    <col min="15621" max="15621" width="11.85546875" style="3" bestFit="1" customWidth="1"/>
    <col min="15622" max="15622" width="8.85546875" style="3"/>
    <col min="15623" max="15623" width="27.7109375" style="3" customWidth="1"/>
    <col min="15624" max="15871" width="8.85546875" style="3"/>
    <col min="15872" max="15872" width="7" style="3" customWidth="1"/>
    <col min="15873" max="15873" width="51.42578125" style="3" customWidth="1"/>
    <col min="15874" max="15874" width="6.140625" style="3" customWidth="1"/>
    <col min="15875" max="15875" width="8.85546875" style="3"/>
    <col min="15876" max="15876" width="9.140625" style="3" bestFit="1" customWidth="1"/>
    <col min="15877" max="15877" width="11.85546875" style="3" bestFit="1" customWidth="1"/>
    <col min="15878" max="15878" width="8.85546875" style="3"/>
    <col min="15879" max="15879" width="27.7109375" style="3" customWidth="1"/>
    <col min="15880" max="16127" width="8.85546875" style="3"/>
    <col min="16128" max="16128" width="7" style="3" customWidth="1"/>
    <col min="16129" max="16129" width="51.42578125" style="3" customWidth="1"/>
    <col min="16130" max="16130" width="6.140625" style="3" customWidth="1"/>
    <col min="16131" max="16131" width="8.85546875" style="3"/>
    <col min="16132" max="16132" width="9.140625" style="3" bestFit="1" customWidth="1"/>
    <col min="16133" max="16133" width="11.85546875" style="3" bestFit="1" customWidth="1"/>
    <col min="16134" max="16134" width="8.85546875" style="3"/>
    <col min="16135" max="16135" width="27.7109375" style="3" customWidth="1"/>
    <col min="16136" max="16384" width="8.85546875" style="3"/>
  </cols>
  <sheetData>
    <row r="1" spans="1:6">
      <c r="A1" s="146"/>
      <c r="B1" s="10"/>
      <c r="C1" s="118"/>
      <c r="D1" s="87"/>
      <c r="E1" s="119"/>
      <c r="F1" s="128"/>
    </row>
    <row r="2" spans="1:6">
      <c r="A2" s="146"/>
      <c r="B2" s="13" t="s">
        <v>56</v>
      </c>
      <c r="C2" s="118"/>
      <c r="D2" s="87"/>
      <c r="E2" s="119"/>
      <c r="F2" s="128"/>
    </row>
    <row r="3" spans="1:6">
      <c r="A3" s="146"/>
      <c r="B3" s="41"/>
      <c r="C3" s="118"/>
      <c r="D3" s="87"/>
      <c r="E3" s="119"/>
      <c r="F3" s="128"/>
    </row>
    <row r="4" spans="1:6" ht="12.75" customHeight="1">
      <c r="A4" s="110" t="s">
        <v>210</v>
      </c>
      <c r="B4" s="13" t="s">
        <v>124</v>
      </c>
      <c r="C4" s="120"/>
      <c r="D4" s="98"/>
      <c r="E4" s="121"/>
      <c r="F4" s="20">
        <f>F84</f>
        <v>0</v>
      </c>
    </row>
    <row r="5" spans="1:6" ht="12.75" customHeight="1">
      <c r="A5" s="110" t="s">
        <v>67</v>
      </c>
      <c r="B5" s="42" t="s">
        <v>69</v>
      </c>
      <c r="C5" s="105"/>
      <c r="D5" s="105"/>
      <c r="E5" s="122"/>
      <c r="F5" s="20">
        <f>F146</f>
        <v>0</v>
      </c>
    </row>
    <row r="6" spans="1:6" ht="12.75" customHeight="1">
      <c r="A6" s="110" t="s">
        <v>208</v>
      </c>
      <c r="B6" s="42" t="s">
        <v>209</v>
      </c>
      <c r="C6" s="105"/>
      <c r="D6" s="105"/>
      <c r="E6" s="122"/>
      <c r="F6" s="20">
        <f>F183</f>
        <v>0</v>
      </c>
    </row>
    <row r="7" spans="1:6" ht="14.25" customHeight="1">
      <c r="A7" s="110" t="s">
        <v>68</v>
      </c>
      <c r="B7" s="42" t="s">
        <v>5</v>
      </c>
      <c r="C7" s="105"/>
      <c r="D7" s="105"/>
      <c r="E7" s="122"/>
      <c r="F7" s="20">
        <f>F202</f>
        <v>0</v>
      </c>
    </row>
    <row r="8" spans="1:6" ht="13.5" thickBot="1">
      <c r="A8" s="147"/>
      <c r="B8" s="43" t="s">
        <v>6</v>
      </c>
      <c r="C8" s="123"/>
      <c r="D8" s="141"/>
      <c r="E8" s="124"/>
      <c r="F8" s="158">
        <f>SUM(F4:F7)</f>
        <v>0</v>
      </c>
    </row>
    <row r="9" spans="1:6" ht="15" customHeight="1" thickTop="1">
      <c r="A9" s="146"/>
      <c r="B9" s="41"/>
      <c r="C9" s="118"/>
      <c r="D9" s="87"/>
      <c r="E9" s="119"/>
      <c r="F9" s="128"/>
    </row>
    <row r="10" spans="1:6" s="21" customFormat="1" ht="13.5" thickBot="1">
      <c r="A10" s="110"/>
      <c r="B10" s="13" t="s">
        <v>57</v>
      </c>
      <c r="C10" s="125"/>
      <c r="D10" s="98"/>
      <c r="E10" s="121"/>
      <c r="F10" s="20">
        <f>F8*0.22</f>
        <v>0</v>
      </c>
    </row>
    <row r="11" spans="1:6" s="21" customFormat="1" ht="13.5" thickBot="1">
      <c r="A11" s="148"/>
      <c r="B11" s="31" t="s">
        <v>2</v>
      </c>
      <c r="C11" s="126"/>
      <c r="D11" s="100"/>
      <c r="E11" s="127"/>
      <c r="F11" s="159">
        <f>F8+F10</f>
        <v>0</v>
      </c>
    </row>
    <row r="12" spans="1:6" s="21" customFormat="1">
      <c r="A12" s="110"/>
      <c r="B12" s="13"/>
      <c r="C12" s="125"/>
      <c r="D12" s="98"/>
      <c r="E12" s="121"/>
      <c r="F12" s="20"/>
    </row>
    <row r="13" spans="1:6">
      <c r="A13" s="149"/>
      <c r="B13" s="56" t="s">
        <v>58</v>
      </c>
      <c r="C13" s="128"/>
      <c r="D13" s="73"/>
      <c r="E13" s="129"/>
      <c r="F13" s="20"/>
    </row>
    <row r="14" spans="1:6" ht="56.25">
      <c r="A14" s="150" t="s">
        <v>8</v>
      </c>
      <c r="B14" s="57" t="s">
        <v>9</v>
      </c>
      <c r="C14" s="128"/>
      <c r="D14" s="73"/>
      <c r="E14" s="129"/>
      <c r="F14" s="20"/>
    </row>
    <row r="15" spans="1:6" ht="45">
      <c r="A15" s="150" t="s">
        <v>8</v>
      </c>
      <c r="B15" s="57" t="s">
        <v>10</v>
      </c>
      <c r="C15" s="128"/>
      <c r="D15" s="73"/>
      <c r="E15" s="129"/>
      <c r="F15" s="20"/>
    </row>
    <row r="16" spans="1:6" ht="45">
      <c r="A16" s="150" t="s">
        <v>8</v>
      </c>
      <c r="B16" s="57" t="s">
        <v>11</v>
      </c>
      <c r="C16" s="128"/>
      <c r="D16" s="73"/>
      <c r="E16" s="129"/>
      <c r="F16" s="20"/>
    </row>
    <row r="17" spans="1:6">
      <c r="A17" s="150"/>
      <c r="B17" s="44"/>
      <c r="C17" s="128"/>
      <c r="D17" s="73"/>
      <c r="E17" s="129"/>
      <c r="F17" s="20"/>
    </row>
    <row r="18" spans="1:6">
      <c r="A18" s="150"/>
      <c r="B18" s="44"/>
      <c r="C18" s="128"/>
      <c r="D18" s="73"/>
      <c r="E18" s="129"/>
      <c r="F18" s="20"/>
    </row>
    <row r="19" spans="1:6">
      <c r="A19" s="150"/>
      <c r="B19" s="44"/>
      <c r="C19" s="128"/>
      <c r="D19" s="73"/>
      <c r="E19" s="129"/>
      <c r="F19" s="20"/>
    </row>
    <row r="20" spans="1:6">
      <c r="A20" s="150"/>
      <c r="B20" s="44"/>
      <c r="C20" s="128"/>
      <c r="D20" s="73"/>
      <c r="E20" s="129"/>
      <c r="F20" s="20"/>
    </row>
    <row r="21" spans="1:6">
      <c r="A21" s="150"/>
      <c r="B21" s="44"/>
      <c r="C21" s="128"/>
      <c r="D21" s="73"/>
      <c r="E21" s="129"/>
      <c r="F21" s="20"/>
    </row>
    <row r="22" spans="1:6">
      <c r="A22" s="150"/>
      <c r="B22" s="44"/>
      <c r="C22" s="128"/>
      <c r="D22" s="73"/>
      <c r="E22" s="129"/>
      <c r="F22" s="20"/>
    </row>
    <row r="23" spans="1:6">
      <c r="A23" s="150"/>
      <c r="B23" s="44"/>
      <c r="C23" s="128"/>
      <c r="D23" s="73"/>
      <c r="E23" s="129"/>
      <c r="F23" s="20"/>
    </row>
    <row r="24" spans="1:6">
      <c r="A24" s="150"/>
      <c r="B24" s="44"/>
      <c r="C24" s="128"/>
      <c r="D24" s="73"/>
      <c r="E24" s="129"/>
      <c r="F24" s="20"/>
    </row>
    <row r="25" spans="1:6">
      <c r="A25" s="150"/>
      <c r="B25" s="44"/>
      <c r="C25" s="128"/>
      <c r="D25" s="73"/>
      <c r="E25" s="129"/>
      <c r="F25" s="20"/>
    </row>
    <row r="26" spans="1:6">
      <c r="A26" s="150"/>
      <c r="B26" s="44"/>
      <c r="C26" s="128"/>
      <c r="D26" s="73"/>
      <c r="E26" s="129"/>
      <c r="F26" s="20"/>
    </row>
    <row r="27" spans="1:6" ht="10.5" customHeight="1">
      <c r="A27" s="150"/>
      <c r="B27" s="44"/>
      <c r="C27" s="128"/>
      <c r="D27" s="73"/>
      <c r="E27" s="129"/>
      <c r="F27" s="20"/>
    </row>
    <row r="28" spans="1:6">
      <c r="A28" s="150"/>
      <c r="B28" s="44"/>
      <c r="C28" s="128"/>
      <c r="D28" s="73"/>
      <c r="E28" s="129"/>
      <c r="F28" s="20"/>
    </row>
    <row r="29" spans="1:6">
      <c r="A29" s="150"/>
      <c r="B29" s="44"/>
      <c r="C29" s="128"/>
      <c r="D29" s="73"/>
      <c r="E29" s="129"/>
      <c r="F29" s="20"/>
    </row>
    <row r="30" spans="1:6">
      <c r="A30" s="150"/>
      <c r="B30" s="44"/>
      <c r="C30" s="128"/>
      <c r="D30" s="73"/>
      <c r="E30" s="129"/>
      <c r="F30" s="20"/>
    </row>
    <row r="31" spans="1:6">
      <c r="A31" s="150"/>
      <c r="B31" s="44"/>
      <c r="C31" s="128"/>
      <c r="D31" s="73"/>
      <c r="E31" s="129"/>
      <c r="F31" s="20"/>
    </row>
    <row r="32" spans="1:6">
      <c r="A32" s="150"/>
      <c r="B32" s="44"/>
      <c r="C32" s="128"/>
      <c r="D32" s="73"/>
      <c r="E32" s="129"/>
      <c r="F32" s="20"/>
    </row>
    <row r="33" spans="1:6">
      <c r="A33" s="150"/>
      <c r="B33" s="44"/>
      <c r="C33" s="128"/>
      <c r="D33" s="73"/>
      <c r="E33" s="129"/>
      <c r="F33" s="20"/>
    </row>
    <row r="34" spans="1:6">
      <c r="A34" s="150"/>
      <c r="B34" s="44"/>
      <c r="C34" s="128"/>
      <c r="D34" s="73"/>
      <c r="E34" s="129"/>
      <c r="F34" s="20"/>
    </row>
    <row r="35" spans="1:6">
      <c r="A35" s="150"/>
      <c r="B35" s="44"/>
      <c r="C35" s="128"/>
      <c r="D35" s="73"/>
      <c r="E35" s="129"/>
      <c r="F35" s="20"/>
    </row>
    <row r="36" spans="1:6">
      <c r="A36" s="150"/>
      <c r="B36" s="44"/>
      <c r="C36" s="128"/>
      <c r="D36" s="73"/>
      <c r="E36" s="129"/>
      <c r="F36" s="20"/>
    </row>
    <row r="37" spans="1:6">
      <c r="A37" s="150"/>
      <c r="B37" s="44"/>
      <c r="C37" s="128"/>
      <c r="D37" s="73"/>
      <c r="E37" s="129"/>
      <c r="F37" s="20"/>
    </row>
    <row r="38" spans="1:6">
      <c r="A38" s="150"/>
      <c r="B38" s="44"/>
      <c r="C38" s="128"/>
      <c r="D38" s="73"/>
      <c r="E38" s="129"/>
      <c r="F38" s="20"/>
    </row>
    <row r="39" spans="1:6" ht="17.100000000000001" customHeight="1">
      <c r="A39" s="150"/>
      <c r="B39" s="44"/>
      <c r="C39" s="128"/>
      <c r="D39" s="73"/>
      <c r="E39" s="129"/>
      <c r="F39" s="20"/>
    </row>
    <row r="41" spans="1:6" s="21" customFormat="1">
      <c r="A41" s="151"/>
      <c r="B41" s="32" t="s">
        <v>25</v>
      </c>
      <c r="C41" s="84"/>
      <c r="D41" s="142"/>
      <c r="E41" s="130"/>
      <c r="F41" s="160"/>
    </row>
    <row r="43" spans="1:6" ht="13.5" thickBot="1"/>
    <row r="44" spans="1:6" ht="13.5" thickBot="1">
      <c r="A44" s="154"/>
      <c r="B44" s="61" t="s">
        <v>136</v>
      </c>
    </row>
    <row r="46" spans="1:6" ht="15">
      <c r="A46" s="226" t="s">
        <v>253</v>
      </c>
      <c r="B46" s="227" t="s">
        <v>254</v>
      </c>
      <c r="C46" s="228" t="s">
        <v>255</v>
      </c>
      <c r="D46" s="229" t="s">
        <v>256</v>
      </c>
      <c r="E46" s="230" t="s">
        <v>257</v>
      </c>
      <c r="F46" s="230" t="s">
        <v>258</v>
      </c>
    </row>
    <row r="47" spans="1:6" ht="40.5" customHeight="1">
      <c r="A47" s="146" t="s">
        <v>14</v>
      </c>
      <c r="B47" s="184" t="s">
        <v>226</v>
      </c>
      <c r="C47" s="85" t="s">
        <v>29</v>
      </c>
      <c r="D47" s="76">
        <v>132</v>
      </c>
      <c r="F47" s="114">
        <f>E47*D47</f>
        <v>0</v>
      </c>
    </row>
    <row r="48" spans="1:6" ht="12" customHeight="1">
      <c r="A48" s="146"/>
      <c r="B48" s="184"/>
    </row>
    <row r="49" spans="1:6" ht="41.25" customHeight="1">
      <c r="A49" s="146" t="s">
        <v>15</v>
      </c>
      <c r="B49" s="184" t="s">
        <v>239</v>
      </c>
      <c r="C49" s="85" t="s">
        <v>29</v>
      </c>
      <c r="D49" s="76">
        <v>132</v>
      </c>
      <c r="F49" s="114">
        <f>E49*D49</f>
        <v>0</v>
      </c>
    </row>
    <row r="50" spans="1:6" ht="12" customHeight="1">
      <c r="A50" s="146"/>
      <c r="B50" s="202"/>
    </row>
    <row r="51" spans="1:6" ht="15.75">
      <c r="A51" s="146"/>
      <c r="B51" s="203"/>
    </row>
    <row r="52" spans="1:6" ht="28.5" customHeight="1">
      <c r="A52" s="154" t="s">
        <v>16</v>
      </c>
      <c r="B52" s="1" t="s">
        <v>125</v>
      </c>
      <c r="C52" s="109"/>
      <c r="D52" s="86"/>
    </row>
    <row r="53" spans="1:6" ht="25.5">
      <c r="A53" s="146"/>
      <c r="B53" s="1" t="s">
        <v>126</v>
      </c>
    </row>
    <row r="54" spans="1:6" ht="25.5" customHeight="1">
      <c r="A54" s="146"/>
      <c r="B54" s="1" t="s">
        <v>127</v>
      </c>
    </row>
    <row r="55" spans="1:6" ht="27" customHeight="1">
      <c r="A55" s="146"/>
      <c r="B55" s="1" t="s">
        <v>128</v>
      </c>
    </row>
    <row r="56" spans="1:6" ht="26.25" customHeight="1">
      <c r="A56" s="146"/>
      <c r="B56" s="1" t="s">
        <v>129</v>
      </c>
    </row>
    <row r="57" spans="1:6" ht="25.5" customHeight="1">
      <c r="A57" s="146"/>
      <c r="B57" s="1" t="s">
        <v>134</v>
      </c>
    </row>
    <row r="58" spans="1:6" ht="25.5">
      <c r="A58" s="146"/>
      <c r="B58" s="193" t="s">
        <v>130</v>
      </c>
    </row>
    <row r="59" spans="1:6" ht="25.5">
      <c r="A59" s="146"/>
      <c r="B59" s="1" t="s">
        <v>131</v>
      </c>
    </row>
    <row r="60" spans="1:6" ht="25.5">
      <c r="A60" s="146"/>
      <c r="B60" s="194" t="s">
        <v>132</v>
      </c>
    </row>
    <row r="61" spans="1:6" ht="24" customHeight="1">
      <c r="A61" s="146"/>
      <c r="B61" s="193" t="s">
        <v>133</v>
      </c>
      <c r="C61" s="109"/>
      <c r="D61" s="86"/>
    </row>
    <row r="62" spans="1:6" ht="16.5" customHeight="1">
      <c r="A62" s="146"/>
      <c r="B62" s="193" t="s">
        <v>135</v>
      </c>
      <c r="C62" s="134"/>
      <c r="D62" s="73"/>
    </row>
    <row r="63" spans="1:6" ht="25.5">
      <c r="A63" s="146"/>
      <c r="B63" s="224" t="s">
        <v>180</v>
      </c>
      <c r="C63" s="85" t="s">
        <v>29</v>
      </c>
      <c r="D63" s="76">
        <v>132</v>
      </c>
      <c r="F63" s="114">
        <f>E63*D63</f>
        <v>0</v>
      </c>
    </row>
    <row r="64" spans="1:6">
      <c r="A64" s="146"/>
      <c r="B64" s="195"/>
    </row>
    <row r="65" spans="1:6" ht="26.25" customHeight="1">
      <c r="A65" s="146" t="s">
        <v>15</v>
      </c>
      <c r="B65" s="7" t="s">
        <v>240</v>
      </c>
    </row>
    <row r="66" spans="1:6" ht="25.5">
      <c r="A66" s="146"/>
      <c r="B66" s="1" t="s">
        <v>125</v>
      </c>
    </row>
    <row r="67" spans="1:6" ht="25.5">
      <c r="A67" s="146"/>
      <c r="B67" s="1" t="s">
        <v>126</v>
      </c>
    </row>
    <row r="68" spans="1:6" ht="25.5">
      <c r="A68" s="146"/>
      <c r="B68" s="1" t="s">
        <v>127</v>
      </c>
    </row>
    <row r="69" spans="1:6" ht="25.5">
      <c r="A69" s="146"/>
      <c r="B69" s="1" t="s">
        <v>128</v>
      </c>
    </row>
    <row r="70" spans="1:6" ht="25.5">
      <c r="A70" s="146"/>
      <c r="B70" s="1" t="s">
        <v>129</v>
      </c>
    </row>
    <row r="71" spans="1:6" ht="25.5">
      <c r="A71" s="146"/>
      <c r="B71" s="1" t="s">
        <v>134</v>
      </c>
    </row>
    <row r="72" spans="1:6" ht="25.5">
      <c r="A72" s="146"/>
      <c r="B72" s="193" t="s">
        <v>130</v>
      </c>
    </row>
    <row r="73" spans="1:6" ht="25.5">
      <c r="A73" s="146"/>
      <c r="B73" s="1" t="s">
        <v>131</v>
      </c>
    </row>
    <row r="74" spans="1:6" ht="25.5">
      <c r="A74" s="146"/>
      <c r="B74" s="194" t="s">
        <v>132</v>
      </c>
    </row>
    <row r="75" spans="1:6" ht="25.5">
      <c r="A75" s="146"/>
      <c r="B75" s="193" t="s">
        <v>133</v>
      </c>
    </row>
    <row r="76" spans="1:6">
      <c r="A76" s="146"/>
      <c r="B76" s="193" t="s">
        <v>135</v>
      </c>
    </row>
    <row r="77" spans="1:6" ht="38.25">
      <c r="A77" s="146"/>
      <c r="B77" s="222" t="s">
        <v>181</v>
      </c>
      <c r="C77" s="85" t="s">
        <v>29</v>
      </c>
      <c r="D77" s="76">
        <v>16</v>
      </c>
      <c r="F77" s="114">
        <f>E77*D77</f>
        <v>0</v>
      </c>
    </row>
    <row r="78" spans="1:6">
      <c r="A78" s="146"/>
      <c r="B78" s="204"/>
    </row>
    <row r="79" spans="1:6" ht="38.25">
      <c r="A79" s="146" t="s">
        <v>16</v>
      </c>
      <c r="B79" s="223" t="s">
        <v>227</v>
      </c>
      <c r="C79" s="85" t="s">
        <v>33</v>
      </c>
      <c r="D79" s="76">
        <v>17</v>
      </c>
      <c r="F79" s="114">
        <f>E79*D79</f>
        <v>0</v>
      </c>
    </row>
    <row r="80" spans="1:6">
      <c r="A80" s="146"/>
      <c r="B80" s="204"/>
    </row>
    <row r="81" spans="1:6" ht="25.5">
      <c r="A81" s="146" t="s">
        <v>17</v>
      </c>
      <c r="B81" s="223" t="s">
        <v>182</v>
      </c>
      <c r="C81" s="85" t="s">
        <v>33</v>
      </c>
      <c r="D81" s="76">
        <v>2</v>
      </c>
      <c r="F81" s="114">
        <f>E81*D81</f>
        <v>0</v>
      </c>
    </row>
    <row r="82" spans="1:6">
      <c r="A82" s="146"/>
      <c r="B82" s="204"/>
    </row>
    <row r="83" spans="1:6" s="50" customFormat="1">
      <c r="A83" s="153"/>
      <c r="B83" s="5"/>
      <c r="C83" s="109"/>
      <c r="D83" s="86"/>
      <c r="E83" s="117"/>
      <c r="F83" s="114"/>
    </row>
    <row r="84" spans="1:6" s="50" customFormat="1">
      <c r="A84" s="153"/>
      <c r="B84" s="27" t="s">
        <v>183</v>
      </c>
      <c r="C84" s="131"/>
      <c r="D84" s="143"/>
      <c r="E84" s="132"/>
      <c r="F84" s="161">
        <f>SUM(F47:F83)</f>
        <v>0</v>
      </c>
    </row>
    <row r="85" spans="1:6" s="50" customFormat="1">
      <c r="A85" s="153"/>
      <c r="B85" s="13"/>
      <c r="C85" s="109"/>
      <c r="D85" s="86"/>
      <c r="E85" s="117"/>
      <c r="F85" s="114"/>
    </row>
    <row r="86" spans="1:6" s="50" customFormat="1">
      <c r="A86" s="153"/>
      <c r="B86" s="53" t="s">
        <v>48</v>
      </c>
      <c r="C86" s="109"/>
      <c r="D86" s="86"/>
      <c r="E86" s="117"/>
      <c r="F86" s="114"/>
    </row>
    <row r="87" spans="1:6" s="50" customFormat="1">
      <c r="A87" s="153"/>
      <c r="B87" s="53"/>
      <c r="C87" s="109"/>
      <c r="D87" s="86"/>
      <c r="E87" s="117"/>
      <c r="F87" s="114"/>
    </row>
    <row r="88" spans="1:6" s="50" customFormat="1">
      <c r="A88" s="153"/>
      <c r="B88" s="9" t="s">
        <v>184</v>
      </c>
      <c r="C88" s="135"/>
      <c r="D88" s="145"/>
      <c r="E88" s="133"/>
      <c r="F88" s="162"/>
    </row>
    <row r="89" spans="1:6" s="50" customFormat="1">
      <c r="A89" s="153"/>
      <c r="B89" s="9" t="s">
        <v>185</v>
      </c>
      <c r="C89" s="135"/>
      <c r="D89" s="145"/>
      <c r="E89" s="133"/>
      <c r="F89" s="162"/>
    </row>
    <row r="90" spans="1:6" s="50" customFormat="1">
      <c r="A90" s="153"/>
      <c r="B90" s="9" t="s">
        <v>43</v>
      </c>
      <c r="C90" s="135"/>
      <c r="D90" s="145"/>
      <c r="E90" s="133"/>
      <c r="F90" s="162"/>
    </row>
    <row r="91" spans="1:6" s="50" customFormat="1">
      <c r="A91" s="153"/>
      <c r="B91" s="9" t="s">
        <v>44</v>
      </c>
      <c r="C91" s="135"/>
      <c r="D91" s="145"/>
      <c r="E91" s="133"/>
      <c r="F91" s="162"/>
    </row>
    <row r="92" spans="1:6" s="50" customFormat="1">
      <c r="A92" s="153"/>
      <c r="B92" s="9" t="s">
        <v>27</v>
      </c>
      <c r="C92" s="135"/>
      <c r="D92" s="145"/>
      <c r="E92" s="133"/>
      <c r="F92" s="162"/>
    </row>
    <row r="93" spans="1:6" s="50" customFormat="1">
      <c r="A93" s="153"/>
      <c r="B93" s="9" t="s">
        <v>46</v>
      </c>
      <c r="C93" s="135"/>
      <c r="D93" s="145"/>
      <c r="E93" s="133"/>
      <c r="F93" s="162"/>
    </row>
    <row r="94" spans="1:6" s="50" customFormat="1">
      <c r="A94" s="153"/>
      <c r="B94" s="9" t="s">
        <v>45</v>
      </c>
      <c r="C94" s="135"/>
      <c r="D94" s="145"/>
      <c r="E94" s="133"/>
      <c r="F94" s="162"/>
    </row>
    <row r="95" spans="1:6" s="50" customFormat="1">
      <c r="A95" s="153"/>
      <c r="B95" s="9" t="s">
        <v>26</v>
      </c>
      <c r="C95" s="135"/>
      <c r="D95" s="145"/>
      <c r="E95" s="133"/>
      <c r="F95" s="162"/>
    </row>
    <row r="96" spans="1:6">
      <c r="A96" s="153"/>
      <c r="B96" s="54"/>
      <c r="C96" s="135"/>
      <c r="D96" s="144"/>
      <c r="E96" s="133"/>
      <c r="F96" s="162"/>
    </row>
    <row r="97" spans="1:6">
      <c r="A97" s="153"/>
      <c r="B97" s="54"/>
      <c r="C97" s="135"/>
      <c r="D97" s="144"/>
      <c r="E97" s="133"/>
      <c r="F97" s="162"/>
    </row>
    <row r="98" spans="1:6">
      <c r="A98" s="155"/>
      <c r="B98" s="15"/>
      <c r="C98" s="137"/>
      <c r="D98" s="73"/>
    </row>
    <row r="99" spans="1:6" ht="13.5" thickBot="1">
      <c r="A99" s="155"/>
      <c r="B99" s="15"/>
      <c r="C99" s="137"/>
      <c r="D99" s="73"/>
    </row>
    <row r="100" spans="1:6" ht="13.5" thickBot="1">
      <c r="A100" s="154"/>
      <c r="B100" s="174" t="s">
        <v>195</v>
      </c>
      <c r="C100" s="137"/>
      <c r="D100" s="73"/>
    </row>
    <row r="101" spans="1:6">
      <c r="A101" s="146"/>
      <c r="B101" s="1"/>
      <c r="C101" s="116"/>
      <c r="D101" s="96"/>
      <c r="E101" s="119"/>
      <c r="F101" s="128"/>
    </row>
    <row r="102" spans="1:6" ht="15">
      <c r="A102" s="146"/>
      <c r="B102" s="263" t="s">
        <v>72</v>
      </c>
      <c r="C102" s="240"/>
      <c r="D102" s="240"/>
      <c r="E102" s="119"/>
      <c r="F102" s="128"/>
    </row>
    <row r="103" spans="1:6" ht="65.25" customHeight="1">
      <c r="A103" s="146"/>
      <c r="B103" s="261" t="s">
        <v>186</v>
      </c>
      <c r="C103" s="258"/>
      <c r="D103" s="258"/>
      <c r="E103" s="119"/>
      <c r="F103" s="128"/>
    </row>
    <row r="104" spans="1:6" ht="54" customHeight="1">
      <c r="A104" s="146"/>
      <c r="B104" s="261" t="s">
        <v>187</v>
      </c>
      <c r="C104" s="258"/>
      <c r="D104" s="258"/>
      <c r="E104" s="119"/>
      <c r="F104" s="128"/>
    </row>
    <row r="105" spans="1:6" ht="41.25" customHeight="1">
      <c r="A105" s="146"/>
      <c r="B105" s="261" t="s">
        <v>188</v>
      </c>
      <c r="C105" s="258"/>
      <c r="D105" s="258"/>
      <c r="E105" s="119"/>
      <c r="F105" s="128"/>
    </row>
    <row r="106" spans="1:6" ht="29.25" customHeight="1">
      <c r="A106" s="146"/>
      <c r="B106" s="261" t="s">
        <v>189</v>
      </c>
      <c r="C106" s="258"/>
      <c r="D106" s="258"/>
      <c r="E106" s="119"/>
      <c r="F106" s="128"/>
    </row>
    <row r="107" spans="1:6" ht="83.25" customHeight="1">
      <c r="A107" s="146"/>
      <c r="B107" s="261" t="s">
        <v>190</v>
      </c>
      <c r="C107" s="258"/>
      <c r="D107" s="258"/>
      <c r="E107" s="119"/>
      <c r="F107" s="128"/>
    </row>
    <row r="108" spans="1:6" ht="54" customHeight="1">
      <c r="A108" s="146"/>
      <c r="B108" s="261" t="s">
        <v>191</v>
      </c>
      <c r="C108" s="258"/>
      <c r="D108" s="258"/>
      <c r="E108" s="119"/>
      <c r="F108" s="128"/>
    </row>
    <row r="109" spans="1:6" ht="39.75" customHeight="1">
      <c r="A109" s="146"/>
      <c r="B109" s="261" t="s">
        <v>193</v>
      </c>
      <c r="C109" s="258"/>
      <c r="D109" s="258"/>
      <c r="E109" s="119"/>
      <c r="F109" s="128"/>
    </row>
    <row r="110" spans="1:6" ht="67.5" customHeight="1">
      <c r="A110" s="146"/>
      <c r="B110" s="261" t="s">
        <v>192</v>
      </c>
      <c r="C110" s="258"/>
      <c r="D110" s="258"/>
      <c r="E110" s="119"/>
      <c r="F110" s="128"/>
    </row>
    <row r="111" spans="1:6">
      <c r="A111" s="146"/>
      <c r="B111" s="205"/>
      <c r="C111" s="116"/>
      <c r="D111" s="96"/>
      <c r="E111" s="119"/>
      <c r="F111" s="128"/>
    </row>
    <row r="112" spans="1:6" ht="63.75">
      <c r="A112" s="146" t="s">
        <v>14</v>
      </c>
      <c r="B112" s="37" t="s">
        <v>241</v>
      </c>
      <c r="C112" s="116"/>
      <c r="D112" s="96"/>
      <c r="E112" s="119"/>
      <c r="F112" s="128"/>
    </row>
    <row r="113" spans="1:6">
      <c r="A113" s="146"/>
      <c r="B113" s="37" t="s">
        <v>47</v>
      </c>
      <c r="C113" s="116"/>
      <c r="D113" s="96"/>
      <c r="E113" s="119"/>
      <c r="F113" s="128"/>
    </row>
    <row r="114" spans="1:6">
      <c r="A114" s="146"/>
      <c r="B114" s="37" t="s">
        <v>83</v>
      </c>
      <c r="C114" s="116" t="s">
        <v>29</v>
      </c>
      <c r="D114" s="96">
        <v>40</v>
      </c>
      <c r="E114" s="119"/>
      <c r="F114" s="128">
        <f>E114*D114</f>
        <v>0</v>
      </c>
    </row>
    <row r="115" spans="1:6">
      <c r="A115" s="146"/>
      <c r="B115" s="1" t="s">
        <v>82</v>
      </c>
      <c r="C115" s="116" t="s">
        <v>29</v>
      </c>
      <c r="D115" s="96">
        <v>30</v>
      </c>
      <c r="E115" s="119"/>
      <c r="F115" s="128">
        <f t="shared" ref="F115" si="0">E115*D115</f>
        <v>0</v>
      </c>
    </row>
    <row r="116" spans="1:6">
      <c r="A116" s="146"/>
      <c r="B116" s="1"/>
      <c r="C116" s="116"/>
      <c r="D116" s="96"/>
      <c r="E116" s="119"/>
      <c r="F116" s="128"/>
    </row>
    <row r="117" spans="1:6" ht="38.25">
      <c r="A117" s="146" t="s">
        <v>15</v>
      </c>
      <c r="B117" s="206" t="s">
        <v>228</v>
      </c>
      <c r="C117" s="116" t="s">
        <v>29</v>
      </c>
      <c r="D117" s="96">
        <v>23</v>
      </c>
      <c r="E117" s="119"/>
      <c r="F117" s="128">
        <f>E117*D117</f>
        <v>0</v>
      </c>
    </row>
    <row r="118" spans="1:6">
      <c r="A118" s="146"/>
      <c r="B118" s="13"/>
      <c r="C118" s="116"/>
      <c r="D118" s="96"/>
      <c r="E118" s="119"/>
      <c r="F118" s="128"/>
    </row>
    <row r="119" spans="1:6" ht="56.25" customHeight="1">
      <c r="A119" s="146" t="s">
        <v>16</v>
      </c>
      <c r="B119" s="37" t="s">
        <v>242</v>
      </c>
      <c r="C119" s="116"/>
      <c r="D119" s="96"/>
      <c r="E119" s="119"/>
      <c r="F119" s="128"/>
    </row>
    <row r="120" spans="1:6" ht="13.5" customHeight="1">
      <c r="A120" s="146"/>
      <c r="B120" s="35" t="s">
        <v>243</v>
      </c>
      <c r="C120" s="116"/>
      <c r="D120" s="96"/>
      <c r="E120" s="119"/>
      <c r="F120" s="128"/>
    </row>
    <row r="121" spans="1:6" ht="12.75" customHeight="1">
      <c r="A121" s="146"/>
      <c r="B121" s="35" t="s">
        <v>194</v>
      </c>
      <c r="C121" s="116"/>
      <c r="D121" s="96"/>
      <c r="E121" s="119"/>
      <c r="F121" s="128"/>
    </row>
    <row r="122" spans="1:6" ht="15" customHeight="1">
      <c r="A122" s="146"/>
      <c r="B122" s="35" t="s">
        <v>244</v>
      </c>
      <c r="C122" s="116"/>
      <c r="D122" s="96"/>
      <c r="E122" s="119"/>
      <c r="F122" s="128"/>
    </row>
    <row r="123" spans="1:6" ht="15" customHeight="1">
      <c r="A123" s="146"/>
      <c r="B123" s="35"/>
      <c r="C123" s="116" t="s">
        <v>29</v>
      </c>
      <c r="D123" s="96">
        <v>70</v>
      </c>
      <c r="E123" s="119"/>
      <c r="F123" s="128">
        <f>E123*D123</f>
        <v>0</v>
      </c>
    </row>
    <row r="124" spans="1:6" ht="29.25" customHeight="1">
      <c r="A124" s="146" t="s">
        <v>17</v>
      </c>
      <c r="B124" s="35" t="s">
        <v>137</v>
      </c>
      <c r="C124" s="116"/>
      <c r="D124" s="96"/>
      <c r="E124" s="119"/>
      <c r="F124" s="128"/>
    </row>
    <row r="125" spans="1:6" ht="15" customHeight="1">
      <c r="A125" s="146"/>
      <c r="B125" s="35" t="s">
        <v>139</v>
      </c>
      <c r="C125" s="116" t="s">
        <v>22</v>
      </c>
      <c r="D125" s="96">
        <v>3</v>
      </c>
      <c r="E125" s="119"/>
      <c r="F125" s="128">
        <f>E125*D125</f>
        <v>0</v>
      </c>
    </row>
    <row r="126" spans="1:6" ht="15" customHeight="1">
      <c r="A126" s="146"/>
      <c r="B126" s="35" t="s">
        <v>138</v>
      </c>
      <c r="C126" s="116" t="s">
        <v>22</v>
      </c>
      <c r="D126" s="96">
        <v>1</v>
      </c>
      <c r="E126" s="119"/>
      <c r="F126" s="128">
        <f>E126*D126</f>
        <v>0</v>
      </c>
    </row>
    <row r="127" spans="1:6" ht="15" customHeight="1">
      <c r="A127" s="146"/>
      <c r="B127" s="35"/>
      <c r="C127" s="116"/>
      <c r="D127" s="96"/>
      <c r="E127" s="119"/>
      <c r="F127" s="128"/>
    </row>
    <row r="128" spans="1:6" ht="56.25" customHeight="1">
      <c r="A128" s="146" t="s">
        <v>18</v>
      </c>
      <c r="B128" s="37" t="s">
        <v>140</v>
      </c>
      <c r="C128" s="116"/>
      <c r="D128" s="96"/>
      <c r="E128" s="119"/>
      <c r="F128" s="128"/>
    </row>
    <row r="129" spans="1:6" ht="13.5" customHeight="1">
      <c r="A129" s="146"/>
      <c r="B129" s="35" t="s">
        <v>244</v>
      </c>
      <c r="C129" s="116"/>
      <c r="D129" s="96"/>
      <c r="E129" s="119"/>
      <c r="F129" s="128"/>
    </row>
    <row r="130" spans="1:6" ht="13.5" customHeight="1">
      <c r="A130" s="146"/>
      <c r="B130" s="35" t="s">
        <v>141</v>
      </c>
      <c r="C130" s="116"/>
      <c r="D130" s="96"/>
      <c r="E130" s="119"/>
      <c r="F130" s="128"/>
    </row>
    <row r="131" spans="1:6" ht="13.5" customHeight="1">
      <c r="A131" s="146"/>
      <c r="B131" s="35" t="s">
        <v>84</v>
      </c>
      <c r="C131" s="116"/>
      <c r="D131" s="96"/>
      <c r="E131" s="119"/>
      <c r="F131" s="128"/>
    </row>
    <row r="132" spans="1:6" ht="13.5" customHeight="1">
      <c r="A132" s="146"/>
      <c r="B132" s="35" t="s">
        <v>142</v>
      </c>
      <c r="C132" s="116" t="s">
        <v>29</v>
      </c>
      <c r="D132" s="96">
        <v>11</v>
      </c>
      <c r="E132" s="119"/>
      <c r="F132" s="128">
        <f>E132*D132</f>
        <v>0</v>
      </c>
    </row>
    <row r="133" spans="1:6" ht="13.5" customHeight="1">
      <c r="A133" s="146"/>
      <c r="B133" s="35"/>
      <c r="C133" s="116"/>
      <c r="D133" s="96"/>
      <c r="E133" s="119"/>
      <c r="F133" s="128"/>
    </row>
    <row r="134" spans="1:6" ht="29.25" customHeight="1">
      <c r="A134" s="146" t="s">
        <v>19</v>
      </c>
      <c r="B134" s="35" t="s">
        <v>143</v>
      </c>
      <c r="C134" s="116"/>
      <c r="D134" s="96"/>
      <c r="E134" s="119"/>
      <c r="F134" s="128"/>
    </row>
    <row r="135" spans="1:6" ht="13.5" customHeight="1">
      <c r="A135" s="146"/>
      <c r="B135" s="35" t="s">
        <v>144</v>
      </c>
      <c r="C135" s="116" t="s">
        <v>22</v>
      </c>
      <c r="D135" s="96">
        <v>1</v>
      </c>
      <c r="E135" s="119"/>
      <c r="F135" s="128">
        <f>E135*D135</f>
        <v>0</v>
      </c>
    </row>
    <row r="136" spans="1:6" ht="13.5" customHeight="1">
      <c r="A136" s="146"/>
      <c r="B136" s="35" t="s">
        <v>145</v>
      </c>
      <c r="C136" s="116" t="s">
        <v>22</v>
      </c>
      <c r="D136" s="96">
        <v>1</v>
      </c>
      <c r="E136" s="119"/>
      <c r="F136" s="128">
        <f>E136*D136</f>
        <v>0</v>
      </c>
    </row>
    <row r="137" spans="1:6" ht="13.5" customHeight="1">
      <c r="A137" s="146"/>
      <c r="B137" s="35"/>
      <c r="C137" s="116"/>
      <c r="D137" s="96"/>
      <c r="E137" s="119"/>
      <c r="F137" s="128"/>
    </row>
    <row r="138" spans="1:6" ht="51.75" customHeight="1">
      <c r="A138" s="146" t="s">
        <v>20</v>
      </c>
      <c r="B138" s="35" t="s">
        <v>245</v>
      </c>
      <c r="C138" s="116" t="s">
        <v>22</v>
      </c>
      <c r="D138" s="96">
        <v>2</v>
      </c>
      <c r="E138" s="119"/>
      <c r="F138" s="128">
        <f>E138*D138</f>
        <v>0</v>
      </c>
    </row>
    <row r="139" spans="1:6" ht="13.5" customHeight="1">
      <c r="A139" s="146"/>
      <c r="B139" s="35"/>
      <c r="C139" s="116"/>
      <c r="D139" s="96"/>
      <c r="E139" s="119"/>
      <c r="F139" s="128"/>
    </row>
    <row r="140" spans="1:6" ht="44.25" customHeight="1">
      <c r="A140" s="155" t="s">
        <v>21</v>
      </c>
      <c r="B140" s="37" t="s">
        <v>147</v>
      </c>
      <c r="C140" s="109" t="s">
        <v>29</v>
      </c>
      <c r="D140" s="86">
        <v>176</v>
      </c>
      <c r="F140" s="114">
        <f>E140*D140</f>
        <v>0</v>
      </c>
    </row>
    <row r="141" spans="1:6" ht="16.5" customHeight="1">
      <c r="A141" s="155"/>
      <c r="B141" s="37" t="s">
        <v>146</v>
      </c>
      <c r="C141" s="109" t="s">
        <v>29</v>
      </c>
      <c r="D141" s="86">
        <v>132</v>
      </c>
      <c r="F141" s="114">
        <f>E141*D141</f>
        <v>0</v>
      </c>
    </row>
    <row r="142" spans="1:6">
      <c r="A142" s="155"/>
      <c r="B142" s="172"/>
      <c r="C142" s="109"/>
      <c r="D142" s="86"/>
    </row>
    <row r="143" spans="1:6" ht="25.5">
      <c r="A143" s="155" t="s">
        <v>23</v>
      </c>
      <c r="B143" s="37" t="s">
        <v>229</v>
      </c>
      <c r="C143" s="109" t="s">
        <v>81</v>
      </c>
      <c r="D143" s="86">
        <v>0.1</v>
      </c>
      <c r="E143" s="117">
        <f>F141+F140+F138+F136+F135+F132+F126+F125+F123+F117+F115+F114</f>
        <v>0</v>
      </c>
      <c r="F143" s="114">
        <f>E143*D143</f>
        <v>0</v>
      </c>
    </row>
    <row r="144" spans="1:6" ht="3.75" customHeight="1">
      <c r="A144" s="155"/>
      <c r="B144" s="172"/>
      <c r="C144" s="109"/>
      <c r="D144" s="86"/>
    </row>
    <row r="145" spans="1:6">
      <c r="A145" s="155"/>
      <c r="B145" s="37"/>
      <c r="C145" s="109"/>
      <c r="D145" s="86"/>
    </row>
    <row r="146" spans="1:6">
      <c r="A146" s="146"/>
      <c r="B146" s="26" t="s">
        <v>71</v>
      </c>
      <c r="C146" s="138"/>
      <c r="D146" s="107"/>
      <c r="E146" s="139"/>
      <c r="F146" s="163">
        <f>SUM(F98:F145)</f>
        <v>0</v>
      </c>
    </row>
    <row r="147" spans="1:6">
      <c r="A147" s="155"/>
      <c r="B147" s="37"/>
      <c r="C147" s="109"/>
      <c r="D147" s="86"/>
    </row>
    <row r="148" spans="1:6">
      <c r="A148" s="155"/>
      <c r="B148" s="37"/>
      <c r="C148" s="109"/>
      <c r="D148" s="86"/>
    </row>
    <row r="149" spans="1:6" ht="13.5" thickBot="1">
      <c r="A149" s="155"/>
      <c r="B149" s="37"/>
      <c r="C149" s="109"/>
      <c r="D149" s="86"/>
    </row>
    <row r="150" spans="1:6" ht="13.5" thickBot="1">
      <c r="A150" s="155"/>
      <c r="B150" s="185" t="s">
        <v>196</v>
      </c>
      <c r="C150" s="109"/>
      <c r="D150" s="86"/>
    </row>
    <row r="151" spans="1:6">
      <c r="A151" s="155"/>
      <c r="B151" s="37"/>
      <c r="C151" s="109"/>
      <c r="D151" s="86"/>
    </row>
    <row r="152" spans="1:6" ht="42.75" customHeight="1">
      <c r="A152" s="155"/>
      <c r="B152" s="262" t="s">
        <v>198</v>
      </c>
      <c r="C152" s="240"/>
      <c r="D152" s="240"/>
    </row>
    <row r="153" spans="1:6" ht="30.75" customHeight="1">
      <c r="A153" s="155"/>
      <c r="B153" s="262" t="s">
        <v>246</v>
      </c>
      <c r="C153" s="240"/>
      <c r="D153" s="240"/>
    </row>
    <row r="154" spans="1:6">
      <c r="A154" s="155"/>
      <c r="B154" s="37"/>
      <c r="C154" s="109"/>
      <c r="D154" s="86"/>
    </row>
    <row r="155" spans="1:6" ht="63.75">
      <c r="A155" s="155" t="s">
        <v>14</v>
      </c>
      <c r="B155" s="37" t="s">
        <v>247</v>
      </c>
      <c r="C155" s="109" t="s">
        <v>61</v>
      </c>
      <c r="D155" s="86">
        <v>1</v>
      </c>
      <c r="F155" s="114">
        <f>E155*D155</f>
        <v>0</v>
      </c>
    </row>
    <row r="156" spans="1:6">
      <c r="A156" s="155"/>
      <c r="B156" s="37"/>
      <c r="C156" s="109"/>
      <c r="D156" s="86"/>
    </row>
    <row r="157" spans="1:6" ht="76.5">
      <c r="A157" s="155" t="s">
        <v>15</v>
      </c>
      <c r="B157" s="37" t="s">
        <v>230</v>
      </c>
      <c r="C157" s="109" t="s">
        <v>22</v>
      </c>
      <c r="D157" s="86">
        <v>1</v>
      </c>
      <c r="F157" s="114">
        <f>E157/D157</f>
        <v>0</v>
      </c>
    </row>
    <row r="158" spans="1:6">
      <c r="A158" s="155"/>
      <c r="B158" s="37"/>
      <c r="C158" s="109"/>
      <c r="D158" s="86"/>
    </row>
    <row r="159" spans="1:6" ht="76.5">
      <c r="A159" s="155" t="s">
        <v>16</v>
      </c>
      <c r="B159" s="37" t="s">
        <v>248</v>
      </c>
      <c r="C159" s="109" t="s">
        <v>22</v>
      </c>
      <c r="D159" s="86">
        <v>1</v>
      </c>
      <c r="F159" s="114">
        <f>E159*D159</f>
        <v>0</v>
      </c>
    </row>
    <row r="160" spans="1:6">
      <c r="A160" s="155"/>
      <c r="B160" s="37"/>
      <c r="C160" s="109"/>
      <c r="D160" s="86"/>
    </row>
    <row r="161" spans="1:6" ht="76.5">
      <c r="A161" s="155" t="s">
        <v>17</v>
      </c>
      <c r="B161" s="37" t="s">
        <v>249</v>
      </c>
      <c r="C161" s="109" t="s">
        <v>22</v>
      </c>
      <c r="D161" s="86">
        <v>2</v>
      </c>
      <c r="F161" s="114">
        <f>E161*D161</f>
        <v>0</v>
      </c>
    </row>
    <row r="162" spans="1:6">
      <c r="A162" s="155"/>
      <c r="B162" s="37"/>
      <c r="C162" s="109"/>
      <c r="D162" s="86"/>
    </row>
    <row r="163" spans="1:6" ht="76.5">
      <c r="A163" s="155" t="s">
        <v>18</v>
      </c>
      <c r="B163" s="37" t="s">
        <v>231</v>
      </c>
      <c r="C163" s="109" t="s">
        <v>22</v>
      </c>
      <c r="D163" s="86">
        <v>1</v>
      </c>
      <c r="F163" s="114">
        <f>E163*D163</f>
        <v>0</v>
      </c>
    </row>
    <row r="164" spans="1:6">
      <c r="A164" s="155"/>
      <c r="B164" s="37"/>
      <c r="C164" s="109"/>
      <c r="D164" s="86"/>
    </row>
    <row r="165" spans="1:6" ht="76.5">
      <c r="A165" s="155" t="s">
        <v>19</v>
      </c>
      <c r="B165" s="37" t="s">
        <v>232</v>
      </c>
      <c r="C165" s="109" t="s">
        <v>22</v>
      </c>
      <c r="D165" s="86">
        <v>1</v>
      </c>
      <c r="F165" s="114">
        <f>E165*D165</f>
        <v>0</v>
      </c>
    </row>
    <row r="166" spans="1:6">
      <c r="A166" s="155"/>
      <c r="B166" s="37"/>
      <c r="C166" s="109"/>
      <c r="D166" s="86"/>
    </row>
    <row r="167" spans="1:6" ht="51">
      <c r="A167" s="155" t="s">
        <v>20</v>
      </c>
      <c r="B167" s="37" t="s">
        <v>250</v>
      </c>
      <c r="C167" s="109" t="s">
        <v>22</v>
      </c>
      <c r="D167" s="86">
        <v>3</v>
      </c>
      <c r="F167" s="114">
        <f>E167*D167</f>
        <v>0</v>
      </c>
    </row>
    <row r="168" spans="1:6">
      <c r="A168" s="155"/>
      <c r="B168" s="37"/>
      <c r="C168" s="109"/>
      <c r="D168" s="86"/>
    </row>
    <row r="169" spans="1:6" ht="51">
      <c r="A169" s="155" t="s">
        <v>21</v>
      </c>
      <c r="B169" s="37" t="s">
        <v>251</v>
      </c>
      <c r="C169" s="109" t="s">
        <v>22</v>
      </c>
      <c r="D169" s="86">
        <v>1</v>
      </c>
      <c r="F169" s="114">
        <f>E169*D169</f>
        <v>0</v>
      </c>
    </row>
    <row r="170" spans="1:6">
      <c r="A170" s="155"/>
      <c r="B170" s="37"/>
      <c r="C170" s="109"/>
      <c r="D170" s="86"/>
    </row>
    <row r="171" spans="1:6" ht="51">
      <c r="A171" s="155" t="s">
        <v>23</v>
      </c>
      <c r="B171" s="37" t="s">
        <v>252</v>
      </c>
      <c r="C171" s="109" t="s">
        <v>22</v>
      </c>
      <c r="D171" s="86">
        <v>1</v>
      </c>
      <c r="F171" s="114">
        <f>E171*D171</f>
        <v>0</v>
      </c>
    </row>
    <row r="172" spans="1:6">
      <c r="A172" s="155"/>
      <c r="B172" s="37"/>
      <c r="C172" s="109"/>
      <c r="D172" s="86"/>
    </row>
    <row r="173" spans="1:6" ht="25.5">
      <c r="A173" s="155" t="s">
        <v>60</v>
      </c>
      <c r="B173" s="37" t="s">
        <v>199</v>
      </c>
      <c r="C173" s="109"/>
      <c r="D173" s="86"/>
    </row>
    <row r="174" spans="1:6" ht="25.5">
      <c r="A174" s="155"/>
      <c r="B174" s="37" t="s">
        <v>200</v>
      </c>
      <c r="C174" s="109" t="s">
        <v>61</v>
      </c>
      <c r="D174" s="86">
        <v>1</v>
      </c>
      <c r="F174" s="114">
        <f>E174*D174</f>
        <v>0</v>
      </c>
    </row>
    <row r="175" spans="1:6">
      <c r="A175" s="155"/>
      <c r="B175" s="37"/>
      <c r="C175" s="109"/>
      <c r="D175" s="86"/>
    </row>
    <row r="176" spans="1:6" ht="25.5">
      <c r="A176" s="155" t="s">
        <v>62</v>
      </c>
      <c r="B176" s="37" t="s">
        <v>201</v>
      </c>
      <c r="C176" s="109"/>
      <c r="D176" s="86"/>
    </row>
    <row r="177" spans="1:6">
      <c r="A177" s="155"/>
      <c r="B177" s="37" t="s">
        <v>202</v>
      </c>
      <c r="C177" s="109" t="s">
        <v>22</v>
      </c>
      <c r="D177" s="86">
        <v>3</v>
      </c>
      <c r="F177" s="114">
        <f>E177*D177</f>
        <v>0</v>
      </c>
    </row>
    <row r="178" spans="1:6">
      <c r="A178" s="155"/>
      <c r="B178" s="37" t="s">
        <v>204</v>
      </c>
      <c r="C178" s="109" t="s">
        <v>22</v>
      </c>
      <c r="D178" s="86">
        <v>1</v>
      </c>
      <c r="F178" s="114">
        <f t="shared" ref="F178:F179" si="1">E178*D178</f>
        <v>0</v>
      </c>
    </row>
    <row r="179" spans="1:6">
      <c r="A179" s="155"/>
      <c r="B179" s="37" t="s">
        <v>203</v>
      </c>
      <c r="C179" s="109" t="s">
        <v>22</v>
      </c>
      <c r="D179" s="86">
        <v>1</v>
      </c>
      <c r="F179" s="114">
        <f t="shared" si="1"/>
        <v>0</v>
      </c>
    </row>
    <row r="180" spans="1:6">
      <c r="A180" s="155"/>
      <c r="B180" s="37"/>
      <c r="C180" s="109"/>
      <c r="D180" s="86"/>
    </row>
    <row r="181" spans="1:6" ht="25.5">
      <c r="A181" s="155" t="s">
        <v>63</v>
      </c>
      <c r="B181" s="37" t="s">
        <v>206</v>
      </c>
      <c r="C181" s="109"/>
      <c r="D181" s="86"/>
    </row>
    <row r="182" spans="1:6">
      <c r="A182" s="155"/>
      <c r="B182" s="37"/>
      <c r="C182" s="109" t="s">
        <v>207</v>
      </c>
      <c r="D182" s="86">
        <v>0.1</v>
      </c>
      <c r="E182" s="117">
        <f>F179+F178+F177+F174+F171+F169+F167+F165+F163+F161+F157+F155+F159</f>
        <v>0</v>
      </c>
      <c r="F182" s="114">
        <f>E182*D182</f>
        <v>0</v>
      </c>
    </row>
    <row r="183" spans="1:6">
      <c r="A183" s="146"/>
      <c r="B183" s="26" t="s">
        <v>205</v>
      </c>
      <c r="C183" s="138"/>
      <c r="D183" s="107"/>
      <c r="E183" s="139"/>
      <c r="F183" s="163">
        <f>SUM(F155:F182)</f>
        <v>0</v>
      </c>
    </row>
    <row r="184" spans="1:6">
      <c r="A184" s="155"/>
      <c r="B184" s="37"/>
      <c r="C184" s="109"/>
      <c r="D184" s="86"/>
    </row>
    <row r="185" spans="1:6">
      <c r="A185" s="155"/>
      <c r="B185" s="37"/>
      <c r="C185" s="109"/>
      <c r="D185" s="86"/>
    </row>
    <row r="186" spans="1:6">
      <c r="A186" s="155"/>
      <c r="B186" s="37"/>
      <c r="C186" s="109"/>
      <c r="D186" s="86"/>
    </row>
    <row r="187" spans="1:6">
      <c r="A187" s="155"/>
      <c r="B187" s="37"/>
      <c r="C187" s="109"/>
      <c r="D187" s="86"/>
    </row>
    <row r="188" spans="1:6">
      <c r="A188" s="155"/>
      <c r="B188" s="37"/>
      <c r="C188" s="109"/>
      <c r="D188" s="86"/>
    </row>
    <row r="189" spans="1:6" s="50" customFormat="1" ht="13.5" thickBot="1">
      <c r="A189" s="153"/>
      <c r="B189" s="9"/>
      <c r="C189" s="140"/>
      <c r="D189" s="144"/>
      <c r="E189" s="133"/>
      <c r="F189" s="162"/>
    </row>
    <row r="190" spans="1:6" ht="13.5" thickBot="1">
      <c r="A190" s="154"/>
      <c r="B190" s="185" t="s">
        <v>197</v>
      </c>
      <c r="C190" s="136"/>
      <c r="D190" s="98"/>
      <c r="E190" s="130"/>
      <c r="F190" s="160"/>
    </row>
    <row r="191" spans="1:6" s="50" customFormat="1">
      <c r="A191" s="154"/>
      <c r="B191" s="14"/>
      <c r="C191" s="136"/>
      <c r="D191" s="106"/>
      <c r="E191" s="117"/>
      <c r="F191" s="114"/>
    </row>
    <row r="192" spans="1:6" s="50" customFormat="1" ht="76.5">
      <c r="A192" s="154" t="s">
        <v>14</v>
      </c>
      <c r="B192" s="16" t="s">
        <v>88</v>
      </c>
      <c r="C192" s="109"/>
      <c r="D192" s="86"/>
      <c r="E192" s="117"/>
      <c r="F192" s="114"/>
    </row>
    <row r="193" spans="1:6" s="50" customFormat="1">
      <c r="A193" s="154"/>
      <c r="B193" s="16" t="s">
        <v>89</v>
      </c>
      <c r="C193" s="109" t="s">
        <v>29</v>
      </c>
      <c r="D193" s="86">
        <v>268</v>
      </c>
      <c r="E193" s="117"/>
      <c r="F193" s="114">
        <f>E193*D193</f>
        <v>0</v>
      </c>
    </row>
    <row r="194" spans="1:6" s="50" customFormat="1">
      <c r="A194" s="154"/>
      <c r="B194" s="16" t="s">
        <v>90</v>
      </c>
      <c r="C194" s="109" t="s">
        <v>29</v>
      </c>
      <c r="D194" s="115">
        <v>40</v>
      </c>
      <c r="E194" s="117"/>
      <c r="F194" s="114">
        <f>E194*D194</f>
        <v>0</v>
      </c>
    </row>
    <row r="195" spans="1:6" s="50" customFormat="1">
      <c r="A195" s="154"/>
      <c r="B195" s="16"/>
      <c r="C195" s="109"/>
      <c r="D195" s="86"/>
      <c r="E195" s="117"/>
      <c r="F195" s="114"/>
    </row>
    <row r="196" spans="1:6" s="50" customFormat="1" ht="63.75">
      <c r="A196" s="146" t="s">
        <v>15</v>
      </c>
      <c r="B196" s="7" t="s">
        <v>80</v>
      </c>
      <c r="C196" s="137"/>
      <c r="D196" s="115"/>
      <c r="E196" s="182"/>
      <c r="F196" s="114"/>
    </row>
    <row r="197" spans="1:6" s="50" customFormat="1">
      <c r="A197" s="146"/>
      <c r="B197" s="7" t="s">
        <v>91</v>
      </c>
      <c r="C197" s="137" t="s">
        <v>29</v>
      </c>
      <c r="D197" s="115">
        <v>150</v>
      </c>
      <c r="E197" s="182"/>
      <c r="F197" s="114">
        <f>E197*D197</f>
        <v>0</v>
      </c>
    </row>
    <row r="198" spans="1:6" s="50" customFormat="1">
      <c r="A198" s="146"/>
      <c r="B198" s="7" t="s">
        <v>92</v>
      </c>
      <c r="C198" s="109" t="s">
        <v>29</v>
      </c>
      <c r="D198" s="86">
        <v>132</v>
      </c>
      <c r="E198" s="117"/>
      <c r="F198" s="114">
        <f>E198*D198</f>
        <v>0</v>
      </c>
    </row>
    <row r="199" spans="1:6" s="50" customFormat="1">
      <c r="A199" s="152"/>
      <c r="B199" s="35"/>
      <c r="C199" s="109"/>
      <c r="D199" s="86"/>
      <c r="E199" s="117"/>
      <c r="F199" s="114"/>
    </row>
    <row r="200" spans="1:6" s="50" customFormat="1" ht="25.5">
      <c r="A200" s="152" t="s">
        <v>16</v>
      </c>
      <c r="B200" s="35" t="s">
        <v>70</v>
      </c>
      <c r="C200" s="109" t="s">
        <v>33</v>
      </c>
      <c r="D200" s="86">
        <v>70</v>
      </c>
      <c r="E200" s="117"/>
      <c r="F200" s="114">
        <f>E200*D200</f>
        <v>0</v>
      </c>
    </row>
    <row r="201" spans="1:6" s="50" customFormat="1">
      <c r="A201" s="152"/>
      <c r="B201" s="35"/>
      <c r="C201" s="109"/>
      <c r="D201" s="86"/>
      <c r="E201" s="117"/>
      <c r="F201" s="114"/>
    </row>
    <row r="202" spans="1:6" s="50" customFormat="1">
      <c r="A202" s="156"/>
      <c r="B202" s="26" t="s">
        <v>39</v>
      </c>
      <c r="C202" s="138"/>
      <c r="D202" s="107"/>
      <c r="E202" s="139"/>
      <c r="F202" s="163">
        <f>SUM(F193:F201)</f>
        <v>0</v>
      </c>
    </row>
    <row r="203" spans="1:6" s="50" customFormat="1">
      <c r="A203" s="156"/>
      <c r="B203" s="13"/>
      <c r="C203" s="136"/>
      <c r="D203" s="75"/>
      <c r="E203" s="129"/>
      <c r="F203" s="20"/>
    </row>
    <row r="204" spans="1:6">
      <c r="A204" s="157"/>
      <c r="B204" s="45"/>
    </row>
  </sheetData>
  <sheetProtection selectLockedCells="1"/>
  <mergeCells count="11">
    <mergeCell ref="B107:D107"/>
    <mergeCell ref="B103:D103"/>
    <mergeCell ref="B102:D102"/>
    <mergeCell ref="B104:D104"/>
    <mergeCell ref="B105:D105"/>
    <mergeCell ref="B106:D106"/>
    <mergeCell ref="B108:D108"/>
    <mergeCell ref="B110:D110"/>
    <mergeCell ref="B109:D109"/>
    <mergeCell ref="B152:D152"/>
    <mergeCell ref="B153:D153"/>
  </mergeCells>
  <pageMargins left="0.9055118110236221" right="0.70866141732283472" top="0.74803149606299213" bottom="0.74803149606299213" header="0.51181102362204722" footer="0.51181102362204722"/>
  <pageSetup paperSize="9" orientation="portrait" horizontalDpi="4294967293" verticalDpi="300" r:id="rId1"/>
  <headerFooter>
    <oddFooter>&amp;C&amp;P</oddFooter>
  </headerFooter>
  <rowBreaks count="2" manualBreakCount="2">
    <brk id="38" max="5" man="1"/>
    <brk id="2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Skupna rekapitulacija</vt:lpstr>
      <vt:lpstr>Gradbena dela</vt:lpstr>
      <vt:lpstr>Obrtniška dela</vt:lpstr>
      <vt:lpstr>'Gradbena dela'!Področje_tiskanja</vt:lpstr>
      <vt:lpstr>'Obrtniška dela'!Področje_tiskanja</vt:lpstr>
      <vt:lpstr>'Skupna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dc:creator>
  <cp:lastModifiedBy>MartinaH</cp:lastModifiedBy>
  <cp:lastPrinted>2024-03-18T15:22:35Z</cp:lastPrinted>
  <dcterms:created xsi:type="dcterms:W3CDTF">2013-08-20T10:58:31Z</dcterms:created>
  <dcterms:modified xsi:type="dcterms:W3CDTF">2024-10-10T08:40:30Z</dcterms:modified>
</cp:coreProperties>
</file>